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9B24331-950B-476D-B020-CA66E461151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FFEC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7" i="4"/>
  <c r="A12" i="7"/>
  <c r="A11" i="4"/>
  <c r="A24" i="5"/>
  <c r="A17" i="6"/>
  <c r="A24" i="6"/>
  <c r="A22" i="6"/>
  <c r="A23" i="5"/>
  <c r="A8" i="3"/>
  <c r="A22" i="7"/>
  <c r="A12" i="8"/>
  <c r="A9" i="7"/>
  <c r="A21" i="8"/>
  <c r="A23" i="6"/>
  <c r="A10" i="2"/>
  <c r="A8" i="4"/>
  <c r="A22" i="5"/>
  <c r="D5" i="3"/>
  <c r="A16" i="8"/>
  <c r="A17" i="5"/>
  <c r="A22" i="8"/>
  <c r="D19" i="3"/>
  <c r="A7" i="2"/>
  <c r="A9" i="8"/>
  <c r="A12" i="5"/>
  <c r="D15" i="3"/>
  <c r="A16" i="7"/>
  <c r="D4" i="3"/>
  <c r="A12" i="6"/>
  <c r="A16" i="4"/>
  <c r="A21" i="7"/>
  <c r="C15" i="8" l="1"/>
  <c r="B11" i="8"/>
  <c r="B8" i="8"/>
  <c r="B15" i="8" s="1"/>
  <c r="C5" i="8"/>
  <c r="C4" i="8"/>
  <c r="C15" i="7"/>
  <c r="B11" i="7"/>
  <c r="B8" i="7"/>
  <c r="B15" i="7" s="1"/>
  <c r="C5" i="7"/>
  <c r="C4" i="7"/>
  <c r="C16" i="6"/>
  <c r="A16" i="6"/>
  <c r="C11" i="6"/>
  <c r="B9" i="6"/>
  <c r="B11" i="6" s="1"/>
  <c r="B8" i="6"/>
  <c r="C6" i="6"/>
  <c r="C5" i="6"/>
  <c r="C4" i="6"/>
  <c r="B16" i="6" l="1"/>
  <c r="C16" i="5"/>
  <c r="A16" i="5"/>
  <c r="C11" i="5"/>
  <c r="B9" i="5"/>
  <c r="B8" i="5"/>
  <c r="B16" i="5" s="1"/>
  <c r="C6" i="5"/>
  <c r="C5" i="5"/>
  <c r="C4" i="5"/>
  <c r="C10" i="4"/>
  <c r="B7" i="4"/>
  <c r="B10" i="4" s="1"/>
  <c r="C5" i="4"/>
  <c r="C4" i="4"/>
  <c r="C19" i="3"/>
  <c r="A17" i="3"/>
  <c r="C15" i="3"/>
  <c r="A14" i="3"/>
  <c r="C7" i="3"/>
  <c r="B7" i="3"/>
  <c r="C5" i="3"/>
  <c r="C4" i="3"/>
  <c r="C6" i="2"/>
  <c r="B6" i="2"/>
  <c r="A9" i="2" s="1"/>
  <c r="B11" i="5" l="1"/>
  <c r="A84" i="1"/>
  <c r="A85" i="1"/>
  <c r="A86" i="1"/>
  <c r="A87" i="1"/>
  <c r="A88" i="1"/>
  <c r="A89" i="1"/>
  <c r="A90" i="1"/>
</calcChain>
</file>

<file path=xl/sharedStrings.xml><?xml version="1.0" encoding="utf-8"?>
<sst xmlns="http://schemas.openxmlformats.org/spreadsheetml/2006/main" count="179" uniqueCount="123">
  <si>
    <t>npery &lt;1</t>
  </si>
  <si>
    <t>nominal_rate &lt;= 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</si>
  <si>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</si>
  <si>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either nominal_rate or npery is not numeric.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</si>
  <si>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</si>
  <si>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use formulas to replace EFFECT.</t>
  </si>
  <si>
    <t>allowing them, or indeed in not allowing a frequency of less that 1 even though it's never used (yet!). The work around here is to</t>
  </si>
  <si>
    <t>A third issue is that there can be compounding frequencies that are not integers, such as 365.25. There is no theoretical reason for not</t>
  </si>
  <si>
    <t>negative.</t>
  </si>
  <si>
    <t>is to use an IF function that returns 0 if nominal_rate is zero and negates the (negative) nominal_rate where nominal_rate is</t>
  </si>
  <si>
    <t>noted that EFFECT returns #NUM! if the nominal_rate &lt;=0. Perhaps the best workaround where there is potential for this issue</t>
  </si>
  <si>
    <t>A second issue is that in some cases returns from poorly performing investments are 0 or negative. In those cases, it should be</t>
  </si>
  <si>
    <t xml:space="preserve">returns over short periods where effective interest rates per annum are in excess of 200%. </t>
  </si>
  <si>
    <t>best solution to this issue is to validate percentage inputs to a range &gt;0 to &lt;2 although there are calculations involving</t>
  </si>
  <si>
    <t>partly the result of fimancial calculators having universally adopted input of percentages as whole numbers. Probably the</t>
  </si>
  <si>
    <t>The most common error in use is to input the nominal_rate as a whole number and not as a percentage or decimal. This error is</t>
  </si>
  <si>
    <t>Errors Using EFFECT Function</t>
  </si>
  <si>
    <t>Note: It is good practice to label the returned interest rate with its type and compounding frequency.</t>
  </si>
  <si>
    <t>Required Effective Rate</t>
  </si>
  <si>
    <t>Compounding frequency of required Effective rate</t>
  </si>
  <si>
    <t>Compounding frequency of Effective rate</t>
  </si>
  <si>
    <t>Daily</t>
  </si>
  <si>
    <t>Monthly</t>
  </si>
  <si>
    <t>Effective rate</t>
  </si>
  <si>
    <t>Formula for test</t>
  </si>
  <si>
    <t>Validation Backup
Conditionally formatted test</t>
  </si>
  <si>
    <t>User Inputs</t>
  </si>
  <si>
    <t>Arguments</t>
  </si>
  <si>
    <t>Required Nominal Rate</t>
  </si>
  <si>
    <t>Compounding frequency of required Nominal rate</t>
  </si>
  <si>
    <t>Or we could nest within a NOMINAL function and divide to get the result.</t>
  </si>
  <si>
    <t>Formula &gt;&gt;&gt;</t>
  </si>
  <si>
    <t>Compounding frequency of required effective rate.</t>
  </si>
  <si>
    <t>Compounding frequency of given nominal rate.</t>
  </si>
  <si>
    <t>frequency of required effective rate</t>
  </si>
  <si>
    <t>compounding frequency</t>
  </si>
  <si>
    <t>nominal_rate</t>
  </si>
  <si>
    <t>Or we could nest within a NOMINAL function.</t>
  </si>
  <si>
    <t>frequency of required nominal rate</t>
  </si>
  <si>
    <t>Compounding frequency</t>
  </si>
  <si>
    <t>Condition Test &gt;&gt;&gt;</t>
  </si>
  <si>
    <t>Integer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</si>
  <si>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</si>
  <si>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</si>
  <si>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</si>
  <si>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</si>
  <si>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</si>
  <si>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</si>
  <si>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npery</t>
  </si>
  <si>
    <t>Index of Examples</t>
  </si>
  <si>
    <t>Examples Using EFFECT Function</t>
  </si>
  <si>
    <t>Users may prefer to use the set of User Defined functions that handle all 10 conversions commonly required.</t>
  </si>
  <si>
    <t>The NOMINAL function is similarly concerned with one conversion, it converts an AnnEff to Nomx.</t>
  </si>
  <si>
    <t>The EFFECT function is concerned with just one of the 10 conversions required; it converts a specified Nomx to AnnEff.</t>
  </si>
  <si>
    <t xml:space="preserve">repetition, it has been found that the diagram assists in finding the series of formulas needed </t>
  </si>
  <si>
    <t>The diagram shows the formulas required for any conversions that are required between the regimes. Although there are elements of</t>
  </si>
  <si>
    <t>The linkage between the two regimes is commonly represent by the equation:</t>
  </si>
  <si>
    <t>12 x 4.8%/12.</t>
  </si>
  <si>
    <t xml:space="preserve">Since interest is earned on interest, it should be clear that the amount earned at 4.8% per annum nominal monthly is greater than </t>
  </si>
  <si>
    <t>whereby the rate of 0.4% is applied each month.</t>
  </si>
  <si>
    <t>is applied to each compounding period. Thus we have the very commonly quoted rate of 4.8% per annum nominal compounded monthly</t>
  </si>
  <si>
    <r>
      <rPr>
        <b/>
        <sz val="10"/>
        <rFont val="Arial"/>
        <family val="2"/>
      </rPr>
      <t>Nominal rates</t>
    </r>
    <r>
      <rPr>
        <sz val="10"/>
        <rFont val="Arial"/>
        <family val="2"/>
      </rPr>
      <t xml:space="preserve"> are rates of interest that are quoted annually together with a frequency of compounding such that the quoted rate / frequency</t>
    </r>
  </si>
  <si>
    <t>the year is MORE than 2 x 5% on the original investment.</t>
  </si>
  <si>
    <t>can be re-invested with the original investment and after a year the investment will be $105 x 1.05 = $110.25. That $10.25 interest over</t>
  </si>
  <si>
    <t>investment of $100 will increase to $105 after 6 months.It should be clear though that if interest is paid every 6 months, then that interest</t>
  </si>
  <si>
    <t>But effective rates can be effective for periods other than a year. Thus a rate of 5% may be quoted as effective per half year so that an</t>
  </si>
  <si>
    <t>exactly $107 after one year.</t>
  </si>
  <si>
    <t>quoted annual effective rate whereby, for example, if the annuall effective rate is 7%, then an investment of $100 will increase to</t>
  </si>
  <si>
    <r>
      <rPr>
        <b/>
        <sz val="10"/>
        <rFont val="Arial"/>
        <family val="2"/>
      </rPr>
      <t>Effective rates</t>
    </r>
    <r>
      <rPr>
        <sz val="10"/>
        <rFont val="Arial"/>
        <family val="2"/>
      </rPr>
      <t xml:space="preserve"> are rates of interest that are the 'real' rate percent applicable for a period stated with the rate. Thus we have the commonly</t>
    </r>
  </si>
  <si>
    <t>quotation regimes.</t>
  </si>
  <si>
    <t>EFFECT and NOMINAL functions are concerned with converting interest rates between the effective and nominal interest rate</t>
  </si>
  <si>
    <t>in financial applications is very severely handicapped.</t>
  </si>
  <si>
    <t>Interest Rate Conversions</t>
  </si>
  <si>
    <t>The formula used by NOMINAL is: &gt;&gt;&gt;</t>
  </si>
  <si>
    <t>The formula used by EFFECT is: &gt;&gt;&gt;</t>
  </si>
  <si>
    <t>Non-integers are truncated.</t>
  </si>
  <si>
    <t>The number of compounding periods in a year of the given nominal_rate.</t>
  </si>
  <si>
    <t>Required</t>
  </si>
  <si>
    <t>An interest rate expressed as a decimal that represents the annual Nominal rate.</t>
  </si>
  <si>
    <t>Argument Notes</t>
  </si>
  <si>
    <t>Description</t>
  </si>
  <si>
    <t>Type</t>
  </si>
  <si>
    <t>Name</t>
  </si>
  <si>
    <t>Arguments:</t>
  </si>
  <si>
    <r>
      <t>=EFFECT</t>
    </r>
    <r>
      <rPr>
        <b/>
        <sz val="10"/>
        <color rgb="FFFF0000"/>
        <rFont val="Arial"/>
        <family val="2"/>
      </rPr>
      <t>(nominal_rate,npery</t>
    </r>
    <r>
      <rPr>
        <sz val="10"/>
        <rFont val="Arial"/>
        <family val="2"/>
      </rPr>
      <t>)</t>
    </r>
  </si>
  <si>
    <t>Syntax:</t>
  </si>
  <si>
    <t>EFFECT is one half of a pair of function twins involved with conversion of rates between nominal and effective regimes. The other twin is NOMINAL.</t>
  </si>
  <si>
    <t>EFFECT allows conversion of nominal interest rates with their compounding frequency to an annual effective equivalent.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</si>
  <si>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</si>
  <si>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</si>
  <si>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</si>
  <si>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</si>
  <si>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</si>
  <si>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</si>
  <si>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</si>
  <si>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</si>
  <si>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</si>
  <si>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</si>
  <si>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</si>
  <si>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Returns the effective annual interest rate of a given nominal rate with its compounding frequency</t>
  </si>
  <si>
    <t>EFFECT</t>
  </si>
  <si>
    <t>Classification, Source, History</t>
  </si>
  <si>
    <t>Excel 2007 converted EFFECT from an Analysis ToolPak Addin to a Built in function.</t>
  </si>
  <si>
    <t>Equations / Formulas:</t>
  </si>
  <si>
    <t>No apologies are warranted for emphasis on this aspect. Without an understanding and ability to convert interest rates, users' abilities</t>
  </si>
  <si>
    <t>Classification - Financial &gt; Conversions</t>
  </si>
  <si>
    <t>Other formulas used</t>
  </si>
  <si>
    <t>Example 1:- Entry Of EFFECT Function To Get Annual Effective Equivalent Of A Nominal Rate.</t>
  </si>
  <si>
    <t>Example 2:- Validated EFFECT Function To Get Annual Effective Equivalent Of A Nominal Rate.</t>
  </si>
  <si>
    <t>Example 3:- Converting Nominal To Annual Effective With Different Compounding Frequencies.</t>
  </si>
  <si>
    <t>Example 4:- Using EFFECT To Get Nominal Rate For Varying Frequencies.</t>
  </si>
  <si>
    <t>Example 5:- Using EFFECT To Get Effective Rate For Frequency Other Than Annual..</t>
  </si>
  <si>
    <t>Example 6:- Nominal Rate From Effective For Different Frequency Than Required Nominal Rate.</t>
  </si>
  <si>
    <t>Example 7:- Convert Effective Rate For One Frequency To Effective Rate For Another Frequency</t>
  </si>
  <si>
    <t>Related / Similar And Frequently Used With Functions</t>
  </si>
  <si>
    <t>Related / Similar</t>
  </si>
  <si>
    <t>NOMINAL</t>
  </si>
  <si>
    <t>Returns the nominal rate equivalent to a given annual effective with a given compounding frequency for the nominal rate.</t>
  </si>
  <si>
    <t>File Creation Date : 19-Jun-2020</t>
  </si>
  <si>
    <t xml:space="preserve">Open the Excel help for this function. </t>
  </si>
  <si>
    <t>Double Click on EFFECT and then click on the link</t>
  </si>
  <si>
    <t>Enter =EFFECT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</si>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</sst>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0%"/>
    <numFmt numFmtId="165" formatCode="0.00000%"/>
    <numFmt numFmtId="166" formatCode="0.000000"/>
    <numFmt numFmtId="167" formatCode="0.0000%"/>
    <numFmt numFmtId="168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60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2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 vertical="top"/>
    </xf>
    <xf numFmtId="0" fontId="2" fillId="0" borderId="0" xfId="0" quotePrefix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8" fontId="0" fillId="0" borderId="0" xfId="0" applyNumberFormat="1" applyFill="1" applyAlignment="1" applyProtection="1">
      <alignment horizontal="left" vertical="top"/>
    </xf>
    <xf numFmtId="167" fontId="0" fillId="0" borderId="0" xfId="0" applyNumberFormat="1" applyFill="1" applyProtection="1">
      <protection locked="0"/>
    </xf>
    <xf numFmtId="0" fontId="0" fillId="0" borderId="0" xfId="0" applyFill="1" applyProtection="1">
      <protection locked="0"/>
    </xf>
    <xf numFmtId="166" fontId="1" fillId="0" borderId="0" xfId="0" applyNumberFormat="1" applyFont="1" applyFill="1" applyProtection="1"/>
    <xf numFmtId="165" fontId="0" fillId="0" borderId="0" xfId="1" applyNumberFormat="1" applyFont="1" applyFill="1" applyProtection="1"/>
    <xf numFmtId="0" fontId="4" fillId="0" borderId="0" xfId="0" applyFont="1" applyFill="1" applyAlignment="1" applyProtection="1">
      <alignment vertical="top" wrapText="1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167" fontId="0" fillId="0" borderId="0" xfId="1" applyNumberFormat="1" applyFont="1" applyFill="1" applyProtection="1"/>
    <xf numFmtId="0" fontId="4" fillId="0" borderId="0" xfId="0" applyFont="1" applyFill="1" applyAlignment="1" applyProtection="1">
      <alignment horizontal="center" vertical="top" wrapText="1"/>
    </xf>
    <xf numFmtId="0" fontId="0" fillId="0" borderId="0" xfId="0" applyFill="1" applyAlignment="1" applyProtection="1">
      <alignment horizontal="left" vertical="top"/>
    </xf>
    <xf numFmtId="0" fontId="0" fillId="0" borderId="0" xfId="0" applyFill="1" applyAlignment="1" applyProtection="1">
      <alignment horizontal="right"/>
      <protection locked="0"/>
    </xf>
    <xf numFmtId="164" fontId="0" fillId="0" borderId="0" xfId="1" applyNumberFormat="1" applyFont="1" applyFill="1" applyProtection="1"/>
    <xf numFmtId="165" fontId="0" fillId="0" borderId="0" xfId="0" applyNumberFormat="1" applyFill="1" applyProtection="1">
      <protection locked="0"/>
    </xf>
  </cellXfs>
  <cellStyles count="3">
    <cellStyle name="Hyperlink" xfId="2" builtinId="8"/>
    <cellStyle name="Normal" xfId="0" builtinId="0"/>
    <cellStyle name="Percent" xfId="1" builtinId="5"/>
  </cellStyles>
  <dxfs count="6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152401</xdr:colOff>
      <xdr:row>36</xdr:row>
      <xdr:rowOff>95250</xdr:rowOff>
    </xdr:from>
    <xdr:ext cx="3952874" cy="8382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52401" y="7010400"/>
              <a:ext cx="3952874" cy="8382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l"/>
              <a14:m>
                <m:oMath xmlns:m="http://schemas.openxmlformats.org/officeDocument/2006/math">
                  <m:r>
                    <a:rPr lang="en-AU" sz="1800" b="1" i="1">
                      <a:latin typeface="Cambria Math" panose="02040503050406030204" pitchFamily="18" charset="0"/>
                    </a:rPr>
                    <m:t>𝑬𝑭𝑭𝑬𝑪𝑻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= </m:t>
                  </m:r>
                  <m:sSup>
                    <m:sSup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sSupPr>
                    <m:e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𝟏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+</m:t>
                          </m:r>
                          <m:f>
                            <m:fPr>
                              <m:ctrlPr>
                                <a:rPr lang="en-AU" sz="1800" b="1" i="1">
                                  <a:latin typeface="Cambria Math" panose="02040503050406030204" pitchFamily="18" charset="0"/>
                                </a:rPr>
                              </m:ctrlPr>
                            </m:fPr>
                            <m:num>
                              <m:r>
                                <a:rPr lang="en-AU" sz="1800" b="1" i="1">
                                  <a:latin typeface="Cambria Math" panose="02040503050406030204" pitchFamily="18" charset="0"/>
                                </a:rPr>
                                <m:t>𝒏𝒐𝒎𝒊𝒏𝒂𝒍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</a:rPr>
                                <m:t>_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</a:rPr>
                                <m:t>𝒓𝒂𝒕𝒆</m:t>
                              </m:r>
                            </m:num>
                            <m:den>
                              <m:r>
                                <a:rPr lang="en-AU" sz="1800" b="1" i="1">
                                  <a:latin typeface="Cambria Math" panose="02040503050406030204" pitchFamily="18" charset="0"/>
                                </a:rPr>
                                <m:t>𝒏𝒑𝒆𝒓𝒚</m:t>
                              </m:r>
                            </m:den>
                          </m:f>
                        </m:e>
                      </m:d>
                    </m:e>
                    <m:sup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𝒏𝒑𝒆𝒓𝒚</m:t>
                      </m:r>
                    </m:sup>
                  </m:sSup>
                </m:oMath>
              </a14:m>
              <a:r>
                <a:rPr lang="en-AU" sz="1800" b="1"/>
                <a:t>- </a:t>
              </a:r>
              <a14:m>
                <m:oMath xmlns:m="http://schemas.openxmlformats.org/officeDocument/2006/math">
                  <m:r>
                    <a:rPr lang="en-AU" sz="18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𝟏</m:t>
                  </m:r>
                </m:oMath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52401" y="7010400"/>
              <a:ext cx="3952874" cy="8382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l"/>
              <a:r>
                <a:rPr lang="en-AU" sz="1800" b="1" i="0">
                  <a:latin typeface="Cambria Math" panose="02040503050406030204" pitchFamily="18" charset="0"/>
                </a:rPr>
                <a:t>𝑬𝑭𝑭𝑬𝑪𝑻= (𝟏+(𝒏𝒐𝒎𝒊𝒏𝒂𝒍_𝒓𝒂𝒕𝒆)/𝒏𝒑𝒆𝒓𝒚)^𝒏𝒑𝒆𝒓𝒚</a:t>
              </a:r>
              <a:r>
                <a:rPr lang="en-AU" sz="1800" b="1"/>
                <a:t>- 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𝟏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123826</xdr:colOff>
      <xdr:row>38</xdr:row>
      <xdr:rowOff>123826</xdr:rowOff>
    </xdr:from>
    <xdr:ext cx="5248274" cy="73342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23826" y="8296276"/>
              <a:ext cx="5248274" cy="73342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l"/>
              <a:r>
                <a:rPr lang="en-AU" sz="1800" b="1" i="1">
                  <a:solidFill>
                    <a:schemeClr val="tx1"/>
                  </a:solidFill>
                  <a:latin typeface="Cambria Math" panose="02040503050406030204" pitchFamily="18" charset="0"/>
                  <a:ea typeface="+mn-ea"/>
                  <a:cs typeface="+mn-cs"/>
                </a:rPr>
                <a:t>NOMINAL</a:t>
              </a:r>
              <a14:m>
                <m:oMath xmlns:m="http://schemas.openxmlformats.org/officeDocument/2006/math">
                  <m:r>
                    <a:rPr lang="en-AU" sz="1800" b="1" i="1">
                      <a:latin typeface="Cambria Math" panose="02040503050406030204" pitchFamily="18" charset="0"/>
                    </a:rPr>
                    <m:t> = </m:t>
                  </m:r>
                  <m:sSup>
                    <m:sSup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a:rPr lang="en-AU" sz="1800" b="1" i="1">
                          <a:latin typeface="Cambria Math" panose="02040503050406030204" pitchFamily="18" charset="0"/>
                        </a:rPr>
                        <m:t>(</m:t>
                      </m:r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𝟏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𝒆𝒇𝒇𝒆𝒄𝒕𝒊𝒗𝒆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_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𝒓𝒂𝒕𝒆</m:t>
                          </m:r>
                        </m:e>
                      </m:d>
                    </m:e>
                    <m:sup>
                      <m:f>
                        <m:f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𝟏</m:t>
                          </m:r>
                        </m:num>
                        <m:den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𝒏𝒑𝒆𝒓𝒚</m:t>
                          </m:r>
                        </m:den>
                      </m:f>
                    </m:sup>
                  </m:sSup>
                </m:oMath>
              </a14:m>
              <a:r>
                <a:rPr lang="en-AU" sz="1800" b="1"/>
                <a:t> - </a:t>
              </a:r>
              <a14:m>
                <m:oMath xmlns:m="http://schemas.openxmlformats.org/officeDocument/2006/math">
                  <m:r>
                    <a:rPr lang="en-AU" sz="18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𝟏</m:t>
                  </m:r>
                </m:oMath>
              </a14:m>
              <a:r>
                <a:rPr lang="en-AU" sz="1800" b="1"/>
                <a:t>) x npery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23826" y="8296276"/>
              <a:ext cx="5248274" cy="73342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l"/>
              <a:r>
                <a:rPr lang="en-AU" sz="1800" b="1" i="1">
                  <a:solidFill>
                    <a:schemeClr val="tx1"/>
                  </a:solidFill>
                  <a:latin typeface="Cambria Math" panose="02040503050406030204" pitchFamily="18" charset="0"/>
                  <a:ea typeface="+mn-ea"/>
                  <a:cs typeface="+mn-cs"/>
                </a:rPr>
                <a:t>NOMINAL</a:t>
              </a:r>
              <a:r>
                <a:rPr lang="en-AU" sz="1800" b="1" i="0">
                  <a:latin typeface="Cambria Math" panose="02040503050406030204" pitchFamily="18" charset="0"/>
                </a:rPr>
                <a:t> = 〖((𝟏+𝒆𝒇𝒇𝒆𝒄𝒕𝒊𝒗𝒆_𝒓𝒂𝒕𝒆)〗^(𝟏/𝒏𝒑𝒆𝒓𝒚)</a:t>
              </a:r>
              <a:r>
                <a:rPr lang="en-AU" sz="1800" b="1"/>
                <a:t> - 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𝟏</a:t>
              </a:r>
              <a:r>
                <a:rPr lang="en-AU" sz="1800" b="1"/>
                <a:t>) x npery</a:t>
              </a:r>
            </a:p>
          </xdr:txBody>
        </xdr:sp>
      </mc:Fallback>
    </mc:AlternateContent>
    <xdr:clientData/>
  </xdr:oneCellAnchor>
  <xdr:oneCellAnchor>
    <xdr:from>
      <xdr:col>3</xdr:col>
      <xdr:colOff>161925</xdr:colOff>
      <xdr:row>46</xdr:row>
      <xdr:rowOff>887</xdr:rowOff>
    </xdr:from>
    <xdr:ext cx="4514850" cy="5628388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prstClr val="black"/>
            <a:schemeClr val="accent3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7200" y="10440287"/>
          <a:ext cx="4514850" cy="5628388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oneCellAnchor>
  <xdr:oneCellAnchor>
    <xdr:from>
      <xdr:col>0</xdr:col>
      <xdr:colOff>142875</xdr:colOff>
      <xdr:row>65</xdr:row>
      <xdr:rowOff>104775</xdr:rowOff>
    </xdr:from>
    <xdr:ext cx="5619750" cy="15969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142875" y="13620750"/>
              <a:ext cx="5619750" cy="159691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l"/>
              <a14:m>
                <m:oMath xmlns:m="http://schemas.openxmlformats.org/officeDocument/2006/math"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𝑵𝒐𝒎𝒙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/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𝑭𝒓𝒆𝒒𝒙</m:t>
                      </m:r>
                    </m:e>
                  </m:d>
                </m:oMath>
              </a14:m>
              <a:r>
                <a:rPr lang="en-AU" sz="1800" b="1"/>
                <a:t>^Freqx = (1 + Nomy/Freqy)^Freqy</a:t>
              </a:r>
            </a:p>
            <a:p>
              <a:r>
                <a:rPr lang="en-AU" sz="1200" b="0"/>
                <a:t>Where:</a:t>
              </a:r>
            </a:p>
            <a:p>
              <a:r>
                <a:rPr lang="en-AU" sz="1200" b="0" baseline="0"/>
                <a:t>     </a:t>
              </a:r>
              <a:r>
                <a:rPr lang="en-AU" sz="1200" b="0"/>
                <a:t>Nomx and Nomy =</a:t>
              </a:r>
              <a:r>
                <a:rPr lang="en-AU" sz="1200" b="0" baseline="0"/>
                <a:t> Nominal rate compounded at frequencies x and y respectively</a:t>
              </a:r>
            </a:p>
            <a:p>
              <a:r>
                <a:rPr lang="en-AU" sz="1200" b="0" baseline="0"/>
                <a:t>     Freqx and Freqy = Compounding frequencies x and y times per year.</a:t>
              </a:r>
            </a:p>
            <a:p>
              <a:r>
                <a:rPr lang="en-AU" sz="1200" b="0" baseline="0"/>
                <a:t>It should be clear, definition that:</a:t>
              </a:r>
            </a:p>
            <a:p>
              <a:r>
                <a:rPr lang="en-AU" sz="1200" b="0" baseline="0"/>
                <a:t>     Nomx/Freqx and Nomy/Freqy are Effective rates for frequencies x and y.</a:t>
              </a:r>
            </a:p>
            <a:p>
              <a:r>
                <a:rPr lang="en-AU" sz="1200" b="0" baseline="0"/>
                <a:t>     And</a:t>
              </a:r>
            </a:p>
            <a:p>
              <a:r>
                <a:rPr lang="en-AU" sz="1200" b="0" baseline="0"/>
                <a:t>     If Freqx or Freqy are 1, then the Nomx or Nomy is also the Annual Effective rate.</a:t>
              </a:r>
              <a:endParaRPr lang="en-AU" sz="1200" b="0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142875" y="13620750"/>
              <a:ext cx="5619750" cy="159691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l"/>
              <a:r>
                <a:rPr lang="en-AU" sz="1800" b="1" i="0">
                  <a:latin typeface="Cambria Math" panose="02040503050406030204" pitchFamily="18" charset="0"/>
                </a:rPr>
                <a:t>(𝟏+𝑵𝒐𝒎𝒙/𝑭𝒓𝒆𝒒𝒙)</a:t>
              </a:r>
              <a:r>
                <a:rPr lang="en-AU" sz="1800" b="1"/>
                <a:t>^Freqx = (1 + Nomy/Freqy)^Freqy</a:t>
              </a:r>
            </a:p>
            <a:p>
              <a:r>
                <a:rPr lang="en-AU" sz="1200" b="0"/>
                <a:t>Where:</a:t>
              </a:r>
            </a:p>
            <a:p>
              <a:r>
                <a:rPr lang="en-AU" sz="1200" b="0" baseline="0"/>
                <a:t>     </a:t>
              </a:r>
              <a:r>
                <a:rPr lang="en-AU" sz="1200" b="0"/>
                <a:t>Nomx and Nomy =</a:t>
              </a:r>
              <a:r>
                <a:rPr lang="en-AU" sz="1200" b="0" baseline="0"/>
                <a:t> Nominal rate compounded at frequencies x and y respectively</a:t>
              </a:r>
            </a:p>
            <a:p>
              <a:r>
                <a:rPr lang="en-AU" sz="1200" b="0" baseline="0"/>
                <a:t>     Freqx and Freqy = Compounding frequencies x and y times per year.</a:t>
              </a:r>
            </a:p>
            <a:p>
              <a:r>
                <a:rPr lang="en-AU" sz="1200" b="0" baseline="0"/>
                <a:t>It should be clear, definition that:</a:t>
              </a:r>
            </a:p>
            <a:p>
              <a:r>
                <a:rPr lang="en-AU" sz="1200" b="0" baseline="0"/>
                <a:t>     Nomx/Freqx and Nomy/Freqy are Effective rates for frequencies x and y.</a:t>
              </a:r>
            </a:p>
            <a:p>
              <a:r>
                <a:rPr lang="en-AU" sz="1200" b="0" baseline="0"/>
                <a:t>     And</a:t>
              </a:r>
            </a:p>
            <a:p>
              <a:r>
                <a:rPr lang="en-AU" sz="1200" b="0" baseline="0"/>
                <a:t>     If Freqx or Freqy are 1, then the Nomx or Nomy is also the Annual Effective rate.</a:t>
              </a:r>
              <a:endParaRPr lang="en-AU" sz="1200" b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A1:E113"/>
  <sheetViews>
    <sheetView tabSelected="1" zoomScaleNormal="100" workbookViewId="0"/>
  </sheetViews>
  <sheetFormatPr defaultColWidth="9.140625" defaultRowHeight="12.75" x14ac:dyDescent="0.2"/>
  <cols>
    <col min="1" max="1" width="37.28515625" style="2" customWidth="1"/>
    <col min="2" max="2" width="30.7109375" style="2" customWidth="1"/>
    <col min="3" max="3" width="49.5703125" style="2" customWidth="1"/>
    <col min="4" max="4" width="72.5703125" style="2" customWidth="1"/>
    <col min="5" max="16384" width="9.140625" style="1"/>
  </cols>
  <sheetData>
    <row r="1" spans="1:5" ht="30" customHeight="1" x14ac:dyDescent="0.2">
      <c r="A1" s="37" t="s">
        <v>100</v>
      </c>
      <c r="B1" s="38"/>
      <c r="C1" s="38"/>
      <c r="D1" s="39" t="s">
        <v>122</v>
      </c>
      <c r="E1" s="40"/>
    </row>
    <row r="2" spans="1:5" ht="15" customHeight="1" x14ac:dyDescent="0.2">
      <c r="A2" s="4"/>
      <c r="B2" s="3"/>
      <c r="C2" s="3"/>
      <c r="D2" s="5"/>
    </row>
    <row r="3" spans="1:5" ht="15.75" x14ac:dyDescent="0.25">
      <c r="A3" s="6" t="s">
        <v>80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99</v>
      </c>
      <c r="B4" s="3"/>
      <c r="C4" s="3"/>
      <c r="D4" s="9" t="s">
        <v>118</v>
      </c>
    </row>
    <row r="5" spans="1:5" x14ac:dyDescent="0.2">
      <c r="A5" s="8"/>
      <c r="B5" s="3"/>
      <c r="C5" s="3"/>
      <c r="D5" s="10"/>
    </row>
    <row r="6" spans="1:5" ht="15.75" x14ac:dyDescent="0.25">
      <c r="A6" s="6" t="s">
        <v>101</v>
      </c>
      <c r="B6" s="11"/>
      <c r="C6" s="11"/>
      <c r="D6" s="12" t="s">
        <v>119</v>
      </c>
    </row>
    <row r="7" spans="1:5" x14ac:dyDescent="0.2">
      <c r="A7" s="13" t="s">
        <v>105</v>
      </c>
      <c r="B7" s="11"/>
      <c r="C7" s="11"/>
      <c r="D7" s="10" t="s">
        <v>121</v>
      </c>
    </row>
    <row r="8" spans="1:5" x14ac:dyDescent="0.2">
      <c r="A8" s="8"/>
      <c r="B8" s="11"/>
      <c r="C8" s="11"/>
      <c r="D8" s="10" t="s">
        <v>120</v>
      </c>
    </row>
    <row r="9" spans="1:5" x14ac:dyDescent="0.2">
      <c r="A9" s="13" t="s">
        <v>102</v>
      </c>
      <c r="B9" s="11"/>
      <c r="C9" s="11"/>
      <c r="D9" s="10"/>
    </row>
    <row r="10" spans="1:5" x14ac:dyDescent="0.2">
      <c r="A10" s="8"/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98</v>
      </c>
      <c r="B11" s="3"/>
      <c r="C11" s="3"/>
      <c r="D11" s="10"/>
    </row>
    <row r="12" spans="1:5" ht="15" customHeight="1" x14ac:dyDescent="0.2">
      <c r="A12" s="14" t="s">
        <v>97</v>
      </c>
      <c r="B12" s="14"/>
      <c r="C12" s="14"/>
      <c r="D12" s="10"/>
    </row>
    <row r="13" spans="1:5" ht="15" customHeight="1" x14ac:dyDescent="0.2">
      <c r="A13" s="15" t="s">
        <v>96</v>
      </c>
      <c r="B13" s="16"/>
      <c r="C13" s="16"/>
      <c r="D13" s="17"/>
    </row>
    <row r="14" spans="1:5" ht="15" customHeight="1" x14ac:dyDescent="0.2">
      <c r="A14" s="18" t="s">
        <v>95</v>
      </c>
      <c r="B14" s="16"/>
      <c r="C14" s="16"/>
      <c r="D14" s="17"/>
    </row>
    <row r="15" spans="1:5" ht="15" customHeight="1" x14ac:dyDescent="0.2">
      <c r="A15" s="18" t="s">
        <v>94</v>
      </c>
      <c r="B15" s="16"/>
      <c r="C15" s="16"/>
      <c r="D15" s="19"/>
    </row>
    <row r="16" spans="1:5" ht="15" customHeight="1" x14ac:dyDescent="0.2">
      <c r="A16" s="15" t="s">
        <v>93</v>
      </c>
      <c r="B16" s="16"/>
      <c r="C16" s="16"/>
      <c r="D16" s="16"/>
    </row>
    <row r="17" spans="1:4" ht="15" customHeight="1" x14ac:dyDescent="0.2">
      <c r="A17" s="18" t="s">
        <v>92</v>
      </c>
      <c r="B17" s="16"/>
      <c r="C17" s="16"/>
      <c r="D17" s="16"/>
    </row>
    <row r="18" spans="1:4" ht="15" customHeight="1" x14ac:dyDescent="0.2">
      <c r="A18" s="18" t="s">
        <v>91</v>
      </c>
      <c r="B18" s="16"/>
      <c r="C18" s="16"/>
      <c r="D18" s="16"/>
    </row>
    <row r="19" spans="1:4" ht="15" customHeight="1" x14ac:dyDescent="0.2">
      <c r="A19" s="14" t="s">
        <v>90</v>
      </c>
      <c r="B19" s="14"/>
      <c r="C19" s="14"/>
      <c r="D19" s="14"/>
    </row>
    <row r="20" spans="1:4" ht="15" customHeight="1" x14ac:dyDescent="0.2">
      <c r="A20" s="15" t="s">
        <v>89</v>
      </c>
      <c r="B20" s="16"/>
      <c r="C20" s="16"/>
      <c r="D20" s="16"/>
    </row>
    <row r="21" spans="1:4" ht="15" customHeight="1" x14ac:dyDescent="0.2">
      <c r="A21" s="15" t="s">
        <v>88</v>
      </c>
      <c r="B21" s="16"/>
      <c r="C21" s="16"/>
      <c r="D21" s="16"/>
    </row>
    <row r="22" spans="1:4" ht="15" customHeight="1" x14ac:dyDescent="0.2">
      <c r="A22" s="15"/>
      <c r="B22" s="16"/>
      <c r="C22" s="16"/>
      <c r="D22" s="16"/>
    </row>
    <row r="23" spans="1:4" x14ac:dyDescent="0.2">
      <c r="A23" s="16" t="s">
        <v>87</v>
      </c>
      <c r="B23" s="16"/>
      <c r="C23" s="20"/>
      <c r="D23" s="20"/>
    </row>
    <row r="24" spans="1:4" x14ac:dyDescent="0.2">
      <c r="A24" s="16"/>
      <c r="B24" s="16"/>
      <c r="C24" s="20"/>
      <c r="D24" s="20"/>
    </row>
    <row r="25" spans="1:4" x14ac:dyDescent="0.2">
      <c r="A25" s="16" t="s">
        <v>86</v>
      </c>
      <c r="B25" s="16"/>
      <c r="C25" s="20"/>
      <c r="D25" s="20"/>
    </row>
    <row r="26" spans="1:4" x14ac:dyDescent="0.2">
      <c r="A26" s="16"/>
      <c r="B26" s="16"/>
      <c r="C26" s="20"/>
      <c r="D26" s="20"/>
    </row>
    <row r="27" spans="1:4" ht="15.75" x14ac:dyDescent="0.25">
      <c r="A27" s="6" t="s">
        <v>85</v>
      </c>
      <c r="B27" s="3"/>
      <c r="C27" s="3"/>
      <c r="D27" s="3"/>
    </row>
    <row r="28" spans="1:4" x14ac:dyDescent="0.2">
      <c r="A28" s="8" t="s">
        <v>84</v>
      </c>
      <c r="B28" s="3"/>
      <c r="C28" s="3"/>
      <c r="D28" s="3"/>
    </row>
    <row r="29" spans="1:4" x14ac:dyDescent="0.2">
      <c r="A29" s="8"/>
      <c r="B29" s="3"/>
      <c r="C29" s="3"/>
      <c r="D29" s="3"/>
    </row>
    <row r="30" spans="1:4" ht="15.75" x14ac:dyDescent="0.25">
      <c r="A30" s="6" t="s">
        <v>83</v>
      </c>
      <c r="B30" s="3"/>
      <c r="C30" s="3"/>
      <c r="D30" s="3"/>
    </row>
    <row r="31" spans="1:4" x14ac:dyDescent="0.2">
      <c r="A31" s="21" t="s">
        <v>82</v>
      </c>
      <c r="B31" s="21" t="s">
        <v>81</v>
      </c>
      <c r="C31" s="21" t="s">
        <v>80</v>
      </c>
      <c r="D31" s="21" t="s">
        <v>79</v>
      </c>
    </row>
    <row r="32" spans="1:4" ht="25.5" x14ac:dyDescent="0.2">
      <c r="A32" s="22" t="s">
        <v>36</v>
      </c>
      <c r="B32" s="22" t="s">
        <v>77</v>
      </c>
      <c r="C32" s="20" t="s">
        <v>78</v>
      </c>
      <c r="D32" s="20"/>
    </row>
    <row r="33" spans="1:4" ht="25.5" x14ac:dyDescent="0.2">
      <c r="A33" s="22" t="s">
        <v>48</v>
      </c>
      <c r="B33" s="22" t="s">
        <v>77</v>
      </c>
      <c r="C33" s="20" t="s">
        <v>76</v>
      </c>
      <c r="D33" s="20" t="s">
        <v>75</v>
      </c>
    </row>
    <row r="34" spans="1:4" x14ac:dyDescent="0.2">
      <c r="A34" s="22"/>
      <c r="B34" s="22"/>
      <c r="C34" s="20"/>
      <c r="D34" s="20"/>
    </row>
    <row r="35" spans="1:4" ht="15.75" x14ac:dyDescent="0.25">
      <c r="A35" s="6" t="s">
        <v>103</v>
      </c>
      <c r="B35" s="3"/>
      <c r="C35" s="3"/>
      <c r="D35" s="3"/>
    </row>
    <row r="36" spans="1:4" x14ac:dyDescent="0.2">
      <c r="A36" s="23" t="s">
        <v>74</v>
      </c>
      <c r="B36" s="16"/>
      <c r="C36" s="20"/>
      <c r="D36" s="20"/>
    </row>
    <row r="37" spans="1:4" ht="86.25" customHeight="1" x14ac:dyDescent="0.2">
      <c r="A37" s="24"/>
      <c r="B37" s="3"/>
      <c r="C37" s="3"/>
      <c r="D37" s="3"/>
    </row>
    <row r="38" spans="1:4" x14ac:dyDescent="0.2">
      <c r="A38" s="25" t="s">
        <v>73</v>
      </c>
      <c r="B38" s="16"/>
      <c r="C38" s="20"/>
      <c r="D38" s="20"/>
    </row>
    <row r="39" spans="1:4" ht="86.25" customHeight="1" x14ac:dyDescent="0.2">
      <c r="A39" s="24"/>
      <c r="B39" s="3"/>
      <c r="C39" s="3"/>
      <c r="D39" s="3"/>
    </row>
    <row r="40" spans="1:4" ht="15.75" x14ac:dyDescent="0.25">
      <c r="A40" s="6" t="s">
        <v>72</v>
      </c>
      <c r="B40" s="16"/>
      <c r="C40" s="20"/>
      <c r="D40" s="20"/>
    </row>
    <row r="41" spans="1:4" x14ac:dyDescent="0.2">
      <c r="A41" s="24"/>
      <c r="B41" s="24"/>
      <c r="C41" s="24"/>
      <c r="D41" s="24"/>
    </row>
    <row r="42" spans="1:4" x14ac:dyDescent="0.2">
      <c r="A42" s="26" t="s">
        <v>104</v>
      </c>
      <c r="B42" s="24"/>
      <c r="C42" s="24"/>
      <c r="D42" s="20"/>
    </row>
    <row r="43" spans="1:4" x14ac:dyDescent="0.2">
      <c r="A43" s="27" t="s">
        <v>71</v>
      </c>
      <c r="B43" s="24"/>
      <c r="C43" s="24"/>
      <c r="D43" s="20"/>
    </row>
    <row r="44" spans="1:4" x14ac:dyDescent="0.2">
      <c r="A44" s="24"/>
      <c r="B44" s="24"/>
      <c r="C44" s="24"/>
      <c r="D44" s="20"/>
    </row>
    <row r="45" spans="1:4" x14ac:dyDescent="0.2">
      <c r="A45" s="16" t="s">
        <v>70</v>
      </c>
      <c r="B45" s="16"/>
      <c r="C45" s="20"/>
      <c r="D45" s="20"/>
    </row>
    <row r="46" spans="1:4" x14ac:dyDescent="0.2">
      <c r="A46" s="15" t="s">
        <v>69</v>
      </c>
      <c r="B46" s="16"/>
      <c r="C46" s="20"/>
      <c r="D46" s="20"/>
    </row>
    <row r="47" spans="1:4" x14ac:dyDescent="0.2">
      <c r="A47" s="16"/>
      <c r="B47" s="16"/>
      <c r="C47" s="20"/>
      <c r="D47" s="20"/>
    </row>
    <row r="48" spans="1:4" x14ac:dyDescent="0.2">
      <c r="A48" s="16" t="s">
        <v>68</v>
      </c>
      <c r="B48" s="16"/>
      <c r="C48" s="20"/>
      <c r="D48" s="20"/>
    </row>
    <row r="49" spans="1:4" x14ac:dyDescent="0.2">
      <c r="A49" s="15" t="s">
        <v>67</v>
      </c>
      <c r="B49" s="16"/>
      <c r="C49" s="20"/>
      <c r="D49" s="20"/>
    </row>
    <row r="50" spans="1:4" x14ac:dyDescent="0.2">
      <c r="A50" s="15" t="s">
        <v>66</v>
      </c>
      <c r="B50" s="16"/>
      <c r="C50" s="20"/>
      <c r="D50" s="20"/>
    </row>
    <row r="51" spans="1:4" x14ac:dyDescent="0.2">
      <c r="A51" s="16"/>
      <c r="B51" s="16"/>
      <c r="C51" s="20"/>
      <c r="D51" s="20"/>
    </row>
    <row r="52" spans="1:4" x14ac:dyDescent="0.2">
      <c r="A52" s="16" t="s">
        <v>65</v>
      </c>
      <c r="B52" s="16"/>
      <c r="C52" s="20"/>
      <c r="D52" s="20"/>
    </row>
    <row r="53" spans="1:4" x14ac:dyDescent="0.2">
      <c r="A53" s="15" t="s">
        <v>64</v>
      </c>
      <c r="B53" s="16"/>
      <c r="C53" s="20"/>
      <c r="D53" s="20"/>
    </row>
    <row r="54" spans="1:4" x14ac:dyDescent="0.2">
      <c r="A54" s="15" t="s">
        <v>63</v>
      </c>
      <c r="B54" s="16"/>
      <c r="C54" s="20"/>
      <c r="D54" s="20"/>
    </row>
    <row r="55" spans="1:4" x14ac:dyDescent="0.2">
      <c r="A55" s="15" t="s">
        <v>62</v>
      </c>
      <c r="B55" s="16"/>
      <c r="C55" s="20"/>
      <c r="D55" s="20"/>
    </row>
    <row r="56" spans="1:4" x14ac:dyDescent="0.2">
      <c r="A56" s="16"/>
      <c r="B56" s="16"/>
      <c r="C56" s="20"/>
      <c r="D56" s="20"/>
    </row>
    <row r="57" spans="1:4" x14ac:dyDescent="0.2">
      <c r="A57" s="16" t="s">
        <v>61</v>
      </c>
      <c r="B57" s="16"/>
      <c r="C57" s="20"/>
      <c r="D57" s="20"/>
    </row>
    <row r="58" spans="1:4" x14ac:dyDescent="0.2">
      <c r="A58" s="15" t="s">
        <v>60</v>
      </c>
      <c r="B58" s="16"/>
      <c r="C58" s="20"/>
      <c r="D58" s="20"/>
    </row>
    <row r="59" spans="1:4" x14ac:dyDescent="0.2">
      <c r="A59" s="15" t="s">
        <v>59</v>
      </c>
      <c r="B59" s="16"/>
      <c r="C59" s="20"/>
      <c r="D59" s="20"/>
    </row>
    <row r="60" spans="1:4" x14ac:dyDescent="0.2">
      <c r="A60" s="16"/>
      <c r="B60" s="16"/>
      <c r="C60" s="20"/>
      <c r="D60" s="20"/>
    </row>
    <row r="61" spans="1:4" x14ac:dyDescent="0.2">
      <c r="A61" s="16" t="s">
        <v>58</v>
      </c>
      <c r="B61" s="16"/>
      <c r="C61" s="20"/>
      <c r="D61" s="20"/>
    </row>
    <row r="62" spans="1:4" x14ac:dyDescent="0.2">
      <c r="A62" s="15" t="s">
        <v>57</v>
      </c>
      <c r="B62" s="16"/>
      <c r="C62" s="20"/>
      <c r="D62" s="20"/>
    </row>
    <row r="63" spans="1:4" x14ac:dyDescent="0.2">
      <c r="A63" s="16"/>
      <c r="B63" s="16"/>
      <c r="C63" s="20"/>
      <c r="D63" s="20"/>
    </row>
    <row r="64" spans="1:4" x14ac:dyDescent="0.2">
      <c r="A64" s="16" t="s">
        <v>56</v>
      </c>
      <c r="B64" s="16"/>
      <c r="C64" s="20"/>
      <c r="D64" s="20"/>
    </row>
    <row r="65" spans="1:4" x14ac:dyDescent="0.2">
      <c r="A65" s="16"/>
      <c r="B65" s="16"/>
      <c r="C65" s="20"/>
      <c r="D65" s="20"/>
    </row>
    <row r="66" spans="1:4" ht="143.25" customHeight="1" x14ac:dyDescent="0.2">
      <c r="A66" s="16"/>
      <c r="B66" s="16"/>
      <c r="C66" s="20"/>
      <c r="D66" s="20"/>
    </row>
    <row r="67" spans="1:4" x14ac:dyDescent="0.2">
      <c r="A67" s="16"/>
      <c r="B67" s="16"/>
      <c r="C67" s="20"/>
      <c r="D67" s="20"/>
    </row>
    <row r="68" spans="1:4" x14ac:dyDescent="0.2">
      <c r="A68" s="16" t="s">
        <v>55</v>
      </c>
      <c r="B68" s="16"/>
      <c r="C68" s="20"/>
      <c r="D68" s="20"/>
    </row>
    <row r="69" spans="1:4" x14ac:dyDescent="0.2">
      <c r="A69" s="15" t="s">
        <v>54</v>
      </c>
      <c r="B69" s="16"/>
      <c r="C69" s="20"/>
      <c r="D69" s="20"/>
    </row>
    <row r="70" spans="1:4" x14ac:dyDescent="0.2">
      <c r="A70" s="16"/>
      <c r="B70" s="16"/>
      <c r="C70" s="20"/>
      <c r="D70" s="20"/>
    </row>
    <row r="71" spans="1:4" x14ac:dyDescent="0.2">
      <c r="A71" s="16" t="s">
        <v>53</v>
      </c>
      <c r="B71" s="16"/>
      <c r="C71" s="20"/>
      <c r="D71" s="20"/>
    </row>
    <row r="72" spans="1:4" x14ac:dyDescent="0.2">
      <c r="A72" s="16"/>
      <c r="B72" s="16"/>
      <c r="C72" s="20"/>
      <c r="D72" s="20"/>
    </row>
    <row r="73" spans="1:4" x14ac:dyDescent="0.2">
      <c r="A73" s="16" t="s">
        <v>52</v>
      </c>
      <c r="B73" s="16"/>
      <c r="C73" s="20"/>
      <c r="D73" s="20"/>
    </row>
    <row r="74" spans="1:4" x14ac:dyDescent="0.2">
      <c r="A74" s="16"/>
      <c r="B74" s="16"/>
      <c r="C74" s="20"/>
      <c r="D74" s="20"/>
    </row>
    <row r="75" spans="1:4" x14ac:dyDescent="0.2">
      <c r="A75" s="16" t="s">
        <v>51</v>
      </c>
      <c r="B75" s="16"/>
      <c r="C75" s="20"/>
      <c r="D75" s="20"/>
    </row>
    <row r="76" spans="1:4" x14ac:dyDescent="0.2">
      <c r="A76" s="16"/>
      <c r="B76" s="16"/>
      <c r="C76" s="20"/>
      <c r="D76" s="20"/>
    </row>
    <row r="77" spans="1:4" ht="15.75" x14ac:dyDescent="0.25">
      <c r="A77" s="28" t="s">
        <v>114</v>
      </c>
      <c r="B77" s="3"/>
      <c r="C77" s="3"/>
      <c r="D77" s="3"/>
    </row>
    <row r="78" spans="1:4" x14ac:dyDescent="0.2">
      <c r="A78" s="29" t="s">
        <v>115</v>
      </c>
      <c r="B78" s="3"/>
      <c r="C78" s="3"/>
      <c r="D78" s="3"/>
    </row>
    <row r="79" spans="1:4" ht="30" customHeight="1" x14ac:dyDescent="0.2">
      <c r="A79" s="30" t="s">
        <v>116</v>
      </c>
      <c r="B79" s="31" t="s">
        <v>117</v>
      </c>
      <c r="C79" s="3"/>
      <c r="D79" s="3"/>
    </row>
    <row r="80" spans="1:4" ht="12.75" customHeight="1" x14ac:dyDescent="0.2">
      <c r="A80" s="13"/>
      <c r="B80" s="16"/>
      <c r="C80" s="16"/>
      <c r="D80" s="16"/>
    </row>
    <row r="81" spans="1:4" ht="15.75" x14ac:dyDescent="0.25">
      <c r="A81" s="6" t="s">
        <v>50</v>
      </c>
      <c r="B81" s="3"/>
      <c r="C81" s="3"/>
      <c r="D81" s="3"/>
    </row>
    <row r="82" spans="1:4" x14ac:dyDescent="0.2">
      <c r="A82" s="21"/>
      <c r="B82" s="32"/>
      <c r="C82" s="32"/>
      <c r="D82" s="11"/>
    </row>
    <row r="83" spans="1:4" x14ac:dyDescent="0.2">
      <c r="A83" s="21" t="s">
        <v>49</v>
      </c>
      <c r="B83" s="32"/>
      <c r="C83" s="32"/>
      <c r="D83" s="11"/>
    </row>
    <row r="84" spans="1:4" x14ac:dyDescent="0.2">
      <c r="A84" s="33" t="str">
        <f>'Example 1'!A1</f>
        <v>Example 1:- Entry Of EFFECT Function To Get Annual Effective Equivalent Of A Nominal Rate.</v>
      </c>
      <c r="B84" s="32"/>
      <c r="C84" s="32"/>
      <c r="D84" s="11"/>
    </row>
    <row r="85" spans="1:4" x14ac:dyDescent="0.2">
      <c r="A85" s="33" t="str">
        <f>'Example 2'!A1</f>
        <v>Example 2:- Validated EFFECT Function To Get Annual Effective Equivalent Of A Nominal Rate.</v>
      </c>
      <c r="B85" s="32"/>
      <c r="C85" s="32"/>
      <c r="D85" s="11"/>
    </row>
    <row r="86" spans="1:4" x14ac:dyDescent="0.2">
      <c r="A86" s="33" t="str">
        <f>'Example 3'!A1</f>
        <v>Example 3:- Converting Nominal To Annual Effective With Different Compounding Frequencies.</v>
      </c>
      <c r="B86" s="32"/>
      <c r="C86" s="32"/>
      <c r="D86" s="11"/>
    </row>
    <row r="87" spans="1:4" x14ac:dyDescent="0.2">
      <c r="A87" s="33" t="str">
        <f>'Example 4'!A1</f>
        <v>Example 4:- Using EFFECT To Get Nominal Rate For Varying Frequencies.</v>
      </c>
      <c r="B87" s="32"/>
      <c r="C87" s="32"/>
      <c r="D87" s="11"/>
    </row>
    <row r="88" spans="1:4" x14ac:dyDescent="0.2">
      <c r="A88" s="33" t="str">
        <f>'Example 5'!A1</f>
        <v>Example 5:- Using EFFECT To Get Effective Rate For Frequency Other Than Annual..</v>
      </c>
      <c r="B88" s="32"/>
      <c r="C88" s="32"/>
      <c r="D88" s="11"/>
    </row>
    <row r="89" spans="1:4" x14ac:dyDescent="0.2">
      <c r="A89" s="33" t="str">
        <f>'Example 6'!A1</f>
        <v>Example 6:- Nominal Rate From Effective For Different Frequency Than Required Nominal Rate.</v>
      </c>
      <c r="B89" s="32"/>
      <c r="C89" s="32"/>
      <c r="D89" s="11"/>
    </row>
    <row r="90" spans="1:4" x14ac:dyDescent="0.2">
      <c r="A90" s="33" t="str">
        <f>'Example 7'!A1</f>
        <v>Example 7:- Convert Effective Rate For One Frequency To Effective Rate For Another Frequency</v>
      </c>
      <c r="B90" s="32"/>
      <c r="C90" s="32"/>
      <c r="D90" s="11"/>
    </row>
    <row r="91" spans="1:4" x14ac:dyDescent="0.2">
      <c r="A91" s="21"/>
      <c r="B91" s="32"/>
      <c r="C91" s="32"/>
      <c r="D91" s="11"/>
    </row>
    <row r="92" spans="1:4" ht="15.75" x14ac:dyDescent="0.25">
      <c r="A92" s="6" t="s">
        <v>16</v>
      </c>
      <c r="B92" s="3"/>
      <c r="C92" s="3"/>
      <c r="D92" s="3"/>
    </row>
    <row r="93" spans="1:4" x14ac:dyDescent="0.2">
      <c r="A93" s="3"/>
      <c r="B93" s="3"/>
      <c r="C93" s="3"/>
      <c r="D93" s="3"/>
    </row>
    <row r="94" spans="1:4" x14ac:dyDescent="0.2">
      <c r="A94" s="34" t="s">
        <v>15</v>
      </c>
      <c r="B94" s="3"/>
      <c r="C94" s="3"/>
      <c r="D94" s="3"/>
    </row>
    <row r="95" spans="1:4" x14ac:dyDescent="0.2">
      <c r="A95" s="35" t="s">
        <v>14</v>
      </c>
      <c r="B95" s="3"/>
      <c r="C95" s="3"/>
      <c r="D95" s="3"/>
    </row>
    <row r="96" spans="1:4" x14ac:dyDescent="0.2">
      <c r="A96" s="35" t="s">
        <v>13</v>
      </c>
      <c r="B96" s="3"/>
      <c r="C96" s="3"/>
      <c r="D96" s="3"/>
    </row>
    <row r="97" spans="1:4" x14ac:dyDescent="0.2">
      <c r="A97" s="35" t="s">
        <v>12</v>
      </c>
      <c r="B97" s="3"/>
      <c r="C97" s="3"/>
      <c r="D97" s="3"/>
    </row>
    <row r="98" spans="1:4" x14ac:dyDescent="0.2">
      <c r="A98" s="35"/>
      <c r="B98" s="3"/>
      <c r="C98" s="3"/>
      <c r="D98" s="3"/>
    </row>
    <row r="99" spans="1:4" x14ac:dyDescent="0.2">
      <c r="A99" s="34" t="s">
        <v>11</v>
      </c>
      <c r="B99" s="3"/>
      <c r="C99" s="3"/>
      <c r="D99" s="3"/>
    </row>
    <row r="100" spans="1:4" x14ac:dyDescent="0.2">
      <c r="A100" s="35" t="s">
        <v>10</v>
      </c>
      <c r="B100" s="3"/>
      <c r="C100" s="3"/>
      <c r="D100" s="3"/>
    </row>
    <row r="101" spans="1:4" x14ac:dyDescent="0.2">
      <c r="A101" s="35" t="s">
        <v>9</v>
      </c>
      <c r="B101" s="3"/>
      <c r="C101" s="3"/>
      <c r="D101" s="3"/>
    </row>
    <row r="102" spans="1:4" x14ac:dyDescent="0.2">
      <c r="A102" s="35" t="s">
        <v>8</v>
      </c>
      <c r="B102" s="3"/>
      <c r="C102" s="3"/>
      <c r="D102" s="3"/>
    </row>
    <row r="103" spans="1:4" x14ac:dyDescent="0.2">
      <c r="A103" s="35"/>
      <c r="B103" s="3"/>
      <c r="C103" s="3"/>
      <c r="D103" s="3"/>
    </row>
    <row r="104" spans="1:4" x14ac:dyDescent="0.2">
      <c r="A104" s="34" t="s">
        <v>7</v>
      </c>
      <c r="B104" s="3"/>
      <c r="C104" s="3"/>
      <c r="D104" s="3"/>
    </row>
    <row r="105" spans="1:4" x14ac:dyDescent="0.2">
      <c r="A105" s="35" t="s">
        <v>6</v>
      </c>
      <c r="B105" s="3"/>
      <c r="C105" s="3"/>
      <c r="D105" s="3"/>
    </row>
    <row r="106" spans="1:4" x14ac:dyDescent="0.2">
      <c r="A106" s="35" t="s">
        <v>5</v>
      </c>
      <c r="B106" s="3"/>
      <c r="C106" s="3"/>
      <c r="D106" s="3"/>
    </row>
    <row r="107" spans="1:4" x14ac:dyDescent="0.2">
      <c r="A107" s="3"/>
      <c r="B107" s="3"/>
      <c r="C107" s="3"/>
      <c r="D107" s="3"/>
    </row>
    <row r="108" spans="1:4" x14ac:dyDescent="0.2">
      <c r="A108" s="36" t="s">
        <v>4</v>
      </c>
      <c r="B108" s="3"/>
      <c r="C108" s="3"/>
      <c r="D108" s="3"/>
    </row>
    <row r="109" spans="1:4" x14ac:dyDescent="0.2">
      <c r="A109" s="36" t="s">
        <v>3</v>
      </c>
      <c r="B109" s="3"/>
      <c r="C109" s="3"/>
      <c r="D109" s="3"/>
    </row>
    <row r="110" spans="1:4" x14ac:dyDescent="0.2">
      <c r="A110" s="11" t="s">
        <v>2</v>
      </c>
      <c r="B110" s="3"/>
      <c r="C110" s="3"/>
      <c r="D110" s="3"/>
    </row>
    <row r="111" spans="1:4" x14ac:dyDescent="0.2">
      <c r="A111" s="33" t="s">
        <v>1</v>
      </c>
      <c r="B111" s="3"/>
      <c r="C111" s="3"/>
      <c r="D111" s="3"/>
    </row>
    <row r="112" spans="1:4" x14ac:dyDescent="0.2">
      <c r="A112" s="33" t="s">
        <v>0</v>
      </c>
      <c r="B112" s="3"/>
      <c r="C112" s="3"/>
      <c r="D112" s="3"/>
    </row>
    <row r="113" spans="1:4" x14ac:dyDescent="0.2">
      <c r="A113" s="33"/>
      <c r="B113" s="3"/>
      <c r="C113" s="3"/>
      <c r="D113" s="3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107</v>
      </c>
      <c r="B1" s="48"/>
      <c r="C1" s="48"/>
      <c r="D1" s="49"/>
      <c r="E1" s="49"/>
    </row>
    <row r="2" spans="1:5" ht="15" customHeight="1" x14ac:dyDescent="0.2">
      <c r="A2" s="4"/>
      <c r="B2" s="3"/>
      <c r="C2" s="41"/>
      <c r="D2" s="3"/>
      <c r="E2" s="3"/>
    </row>
    <row r="3" spans="1:5" x14ac:dyDescent="0.2">
      <c r="A3" s="11" t="s">
        <v>36</v>
      </c>
      <c r="B3" s="42">
        <v>0.1</v>
      </c>
      <c r="C3" s="11"/>
      <c r="D3" s="11"/>
      <c r="E3" s="11"/>
    </row>
    <row r="4" spans="1:5" x14ac:dyDescent="0.2">
      <c r="A4" s="11" t="s">
        <v>48</v>
      </c>
      <c r="B4" s="43">
        <v>12</v>
      </c>
      <c r="C4" s="44"/>
      <c r="D4" s="11"/>
      <c r="E4" s="11"/>
    </row>
    <row r="5" spans="1:5" x14ac:dyDescent="0.2">
      <c r="A5" s="11"/>
      <c r="B5" s="3"/>
      <c r="C5" s="3"/>
      <c r="D5" s="11"/>
      <c r="E5" s="11"/>
    </row>
    <row r="6" spans="1:5" x14ac:dyDescent="0.2">
      <c r="A6" s="11" t="s">
        <v>31</v>
      </c>
      <c r="B6" s="45">
        <f>EFFECT(B3,B4)</f>
        <v>0.10471306744129683</v>
      </c>
      <c r="C6" s="44" t="str">
        <f>"Annual Effective"</f>
        <v>Annual Effective</v>
      </c>
      <c r="D6" s="11"/>
      <c r="E6" s="11"/>
    </row>
    <row r="7" spans="1:5" x14ac:dyDescent="0.2">
      <c r="A7" s="16" t="str">
        <f ca="1">"Formula used in "&amp;ADDRESS(ROW(B6),COLUMN(B6),4)&amp;"   &gt;&gt;&gt;   "&amp;_xlfn.FORMULATEXT(B6)</f>
        <v>Formula used in B6   &gt;&gt;&gt;   =EFFECT(B3,B4)</v>
      </c>
      <c r="B7" s="3"/>
      <c r="C7" s="3"/>
      <c r="D7" s="16"/>
      <c r="E7" s="16"/>
    </row>
    <row r="8" spans="1:5" x14ac:dyDescent="0.2">
      <c r="A8" s="16"/>
      <c r="B8" s="3"/>
      <c r="C8" s="3"/>
      <c r="D8" s="16"/>
      <c r="E8" s="16"/>
    </row>
    <row r="9" spans="1:5" x14ac:dyDescent="0.2">
      <c r="A9" s="16" t="str">
        <f>"The annual effective equivalent of "&amp;TEXT(B3,"0.0000%")&amp;" compounded "&amp;B4&amp;" times per year is "&amp;TEXT(B6,"0.0000%")</f>
        <v>The annual effective equivalent of 10.0000% compounded 12 times per year is 10.4713%</v>
      </c>
      <c r="B9" s="3"/>
      <c r="C9" s="3"/>
      <c r="D9" s="46"/>
      <c r="E9" s="46"/>
    </row>
    <row r="10" spans="1:5" x14ac:dyDescent="0.2">
      <c r="A10" s="16" t="str">
        <f ca="1">"Formula used in "&amp;ADDRESS(ROW(A9),COLUMN(A9),4)&amp;"   &gt;&gt;&gt;   "&amp;_xlfn.FORMULATEXT(A9)</f>
        <v>Formula used in A9   &gt;&gt;&gt;   ="The annual effective equivalent of "&amp;TEXT(B3,"0.0000%")&amp;" compounded "&amp;B4&amp;" times per year is "&amp;TEXT(B6,"0.0000%")</v>
      </c>
      <c r="B10" s="3"/>
      <c r="C10" s="3"/>
      <c r="D10" s="46"/>
      <c r="E10" s="46"/>
    </row>
    <row r="11" spans="1:5" x14ac:dyDescent="0.2">
      <c r="A11" s="16"/>
      <c r="B11" s="3"/>
      <c r="C11" s="3"/>
      <c r="D11" s="16"/>
      <c r="E11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108</v>
      </c>
      <c r="B1" s="48"/>
      <c r="C1" s="48"/>
      <c r="D1" s="49"/>
      <c r="E1" s="49"/>
    </row>
    <row r="2" spans="1:5" ht="15" customHeight="1" x14ac:dyDescent="0.2">
      <c r="A2" s="4"/>
      <c r="B2" s="50"/>
      <c r="C2" s="51"/>
      <c r="D2" s="52"/>
      <c r="E2" s="52"/>
    </row>
    <row r="3" spans="1:5" ht="25.5" x14ac:dyDescent="0.2">
      <c r="A3" s="53" t="s">
        <v>27</v>
      </c>
      <c r="B3" s="50" t="s">
        <v>26</v>
      </c>
      <c r="C3" s="51" t="s">
        <v>25</v>
      </c>
      <c r="D3" s="52" t="s">
        <v>24</v>
      </c>
      <c r="E3" s="52"/>
    </row>
    <row r="4" spans="1:5" x14ac:dyDescent="0.2">
      <c r="A4" s="11" t="s">
        <v>36</v>
      </c>
      <c r="B4" s="42">
        <v>0.12</v>
      </c>
      <c r="C4" s="11">
        <f>IF(ISNUMBER(B4),0,"Data input error")</f>
        <v>0</v>
      </c>
      <c r="D4" s="11" t="str">
        <f ca="1">_xlfn.FORMULATEXT(C4)</f>
        <v>=IF(ISNUMBER(B4),0,"Data input error")</v>
      </c>
      <c r="E4" s="11"/>
    </row>
    <row r="5" spans="1:5" x14ac:dyDescent="0.2">
      <c r="A5" s="11" t="s">
        <v>48</v>
      </c>
      <c r="B5" s="43">
        <v>12</v>
      </c>
      <c r="C5" s="11">
        <f>IF(INT(B5)-B5=0,0,"Data input error")</f>
        <v>0</v>
      </c>
      <c r="D5" s="11" t="str">
        <f ca="1">_xlfn.FORMULATEXT(C5)</f>
        <v>=IF(INT(B5)-B5=0,0,"Data input error")</v>
      </c>
      <c r="E5" s="11"/>
    </row>
    <row r="6" spans="1:5" x14ac:dyDescent="0.2">
      <c r="A6" s="11"/>
      <c r="B6" s="3"/>
      <c r="C6" s="3"/>
      <c r="D6" s="11"/>
      <c r="E6" s="11"/>
    </row>
    <row r="7" spans="1:5" x14ac:dyDescent="0.2">
      <c r="A7" s="11" t="s">
        <v>31</v>
      </c>
      <c r="B7" s="54">
        <f>EFFECT(B4,B5)</f>
        <v>0.12682503013196977</v>
      </c>
      <c r="C7" s="44" t="str">
        <f>"Annual Effective"</f>
        <v>Annual Effective</v>
      </c>
      <c r="D7" s="11"/>
      <c r="E7" s="11"/>
    </row>
    <row r="8" spans="1:5" x14ac:dyDescent="0.2">
      <c r="A8" s="16" t="str">
        <f ca="1">"Formula used in "&amp;ADDRESS(ROW(B7),COLUMN(B7),4)&amp;"   &gt;&gt;&gt;   "&amp;_xlfn.FORMULATEXT(B7)</f>
        <v>Formula used in B7   &gt;&gt;&gt;   =EFFECT(B4,B5)</v>
      </c>
      <c r="B8" s="3"/>
      <c r="C8" s="3"/>
      <c r="D8" s="16"/>
      <c r="E8" s="16"/>
    </row>
    <row r="9" spans="1:5" x14ac:dyDescent="0.2">
      <c r="A9" s="16"/>
      <c r="B9" s="3"/>
      <c r="C9" s="3"/>
      <c r="D9" s="16"/>
      <c r="E9" s="16"/>
    </row>
    <row r="10" spans="1:5" x14ac:dyDescent="0.2">
      <c r="A10" s="22" t="s">
        <v>17</v>
      </c>
      <c r="B10" s="3"/>
      <c r="C10" s="3"/>
      <c r="D10" s="16"/>
      <c r="E10" s="16"/>
    </row>
    <row r="11" spans="1:5" x14ac:dyDescent="0.2">
      <c r="A11" s="16"/>
      <c r="B11" s="3"/>
      <c r="C11" s="3"/>
      <c r="D11" s="16"/>
      <c r="E11" s="16"/>
    </row>
    <row r="12" spans="1:5" x14ac:dyDescent="0.2">
      <c r="A12" s="11" t="s">
        <v>47</v>
      </c>
      <c r="B12" s="3"/>
      <c r="C12" s="3"/>
      <c r="D12" s="3"/>
      <c r="E12" s="3"/>
    </row>
    <row r="13" spans="1:5" x14ac:dyDescent="0.2">
      <c r="A13" s="52" t="s">
        <v>46</v>
      </c>
      <c r="B13" s="53" t="s">
        <v>45</v>
      </c>
      <c r="C13" s="55" t="s">
        <v>44</v>
      </c>
      <c r="D13" s="53" t="s">
        <v>43</v>
      </c>
      <c r="E13" s="53"/>
    </row>
    <row r="14" spans="1:5" x14ac:dyDescent="0.2">
      <c r="A14" s="56" t="str">
        <f>EFFECT!A32</f>
        <v>nominal_rate</v>
      </c>
      <c r="B14" s="11" t="s">
        <v>42</v>
      </c>
      <c r="C14" s="3"/>
      <c r="D14" s="3"/>
      <c r="E14" s="3"/>
    </row>
    <row r="15" spans="1:5" x14ac:dyDescent="0.2">
      <c r="A15" s="21" t="s">
        <v>40</v>
      </c>
      <c r="B15" s="21"/>
      <c r="C15" s="3" t="b">
        <f>ISNUMBER(B4)</f>
        <v>1</v>
      </c>
      <c r="D15" s="3" t="str">
        <f ca="1">_xlfn.FORMULATEXT(C15)</f>
        <v>=ISNUMBER(B4)</v>
      </c>
      <c r="E15" s="3"/>
    </row>
    <row r="16" spans="1:5" x14ac:dyDescent="0.2">
      <c r="A16" s="21"/>
      <c r="B16" s="21"/>
      <c r="C16" s="3"/>
      <c r="D16" s="3"/>
      <c r="E16" s="3"/>
    </row>
    <row r="17" spans="1:5" x14ac:dyDescent="0.2">
      <c r="A17" s="11" t="str">
        <f>EFFECT!A33</f>
        <v>npery</v>
      </c>
      <c r="B17" s="11" t="s">
        <v>42</v>
      </c>
      <c r="C17" s="3"/>
      <c r="D17" s="3"/>
      <c r="E17" s="3"/>
    </row>
    <row r="18" spans="1:5" x14ac:dyDescent="0.2">
      <c r="A18" s="11"/>
      <c r="B18" s="11" t="s">
        <v>41</v>
      </c>
      <c r="C18" s="3"/>
      <c r="D18" s="3"/>
      <c r="E18" s="3"/>
    </row>
    <row r="19" spans="1:5" x14ac:dyDescent="0.2">
      <c r="A19" s="21" t="s">
        <v>40</v>
      </c>
      <c r="B19" s="21"/>
      <c r="C19" s="3" t="b">
        <f>INT(B5)-B5=0</f>
        <v>1</v>
      </c>
      <c r="D19" s="3" t="str">
        <f ca="1">_xlfn.FORMULATEXT(C19)</f>
        <v>=INT(B5)-B5=0</v>
      </c>
      <c r="E19" s="3"/>
    </row>
    <row r="20" spans="1:5" x14ac:dyDescent="0.2">
      <c r="A20" s="16"/>
      <c r="B20" s="3"/>
      <c r="C20" s="3"/>
      <c r="D20" s="3"/>
      <c r="E20" s="3"/>
    </row>
  </sheetData>
  <conditionalFormatting sqref="C4:C5">
    <cfRule type="cellIs" dxfId="5" priority="1" operator="equal">
      <formula>0</formula>
    </cfRule>
  </conditionalFormatting>
  <dataValidations count="2">
    <dataValidation type="whole" operator="greaterThan" allowBlank="1" showInputMessage="1" showErrorMessage="1" errorTitle="Data Input Error" error="Enter the compounding frequency of the nominal rate as a whole number._x000a_Examples_x000a_12 = monthly_x000a_4 = quarterly" promptTitle="Data Input Validation" prompt="Enter the compounding frequency of the nominal rate as a whole number._x000a_Examples_x000a_12 = monthly_x000a_4 = quarterly" sqref="B5" xr:uid="{00000000-0002-0000-0200-000000000000}">
      <formula1>0</formula1>
    </dataValidation>
    <dataValidation type="decimal" operator="greaterThan" allowBlank="1" showInputMessage="1" showErrorMessage="1" errorTitle="Data Input Error" error="Input the Nominal Rate of interest either as a decimal or by using the % symbol after the rate:_x000a__x000a_Example:_x000a_0.07_x000a_OR_x000a_7%" promptTitle="Data Input Validation" prompt="Input the Nominal Rate of interest either as a decimal or by using the % symbol after the rate:_x000a__x000a_Example:_x000a_0.07_x000a_OR_x000a_7%" sqref="B4" xr:uid="{00000000-0002-0000-0200-000001000000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39997558519241921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109</v>
      </c>
      <c r="B1" s="48"/>
      <c r="C1" s="48"/>
      <c r="D1" s="49"/>
      <c r="E1" s="49"/>
    </row>
    <row r="2" spans="1:5" ht="15" customHeight="1" x14ac:dyDescent="0.2">
      <c r="A2" s="4"/>
      <c r="B2" s="50"/>
      <c r="C2" s="51"/>
      <c r="D2" s="11"/>
      <c r="E2" s="11"/>
    </row>
    <row r="3" spans="1:5" ht="25.5" x14ac:dyDescent="0.2">
      <c r="A3" s="53" t="s">
        <v>27</v>
      </c>
      <c r="B3" s="50" t="s">
        <v>26</v>
      </c>
      <c r="C3" s="51" t="s">
        <v>25</v>
      </c>
      <c r="D3" s="11"/>
      <c r="E3" s="11"/>
    </row>
    <row r="4" spans="1:5" x14ac:dyDescent="0.2">
      <c r="A4" s="11" t="s">
        <v>36</v>
      </c>
      <c r="B4" s="42">
        <v>0.12</v>
      </c>
      <c r="C4" s="11">
        <f>IF(ISNUMBER(B4),0,"Data input error")</f>
        <v>0</v>
      </c>
      <c r="D4" s="11"/>
      <c r="E4" s="11"/>
    </row>
    <row r="5" spans="1:5" x14ac:dyDescent="0.2">
      <c r="A5" s="11" t="s">
        <v>35</v>
      </c>
      <c r="B5" s="57" t="s">
        <v>22</v>
      </c>
      <c r="C5" s="11">
        <f>IF(OR(B5="Daily",B5="Weekly",B5="Bi-Weekly",B5="Four-weekly",B5="Monthly",B5="Quarterly",B5="Half-Yearly",B5="Annually"),0,"Data input error")</f>
        <v>0</v>
      </c>
      <c r="D5" s="11"/>
      <c r="E5" s="11"/>
    </row>
    <row r="6" spans="1:5" x14ac:dyDescent="0.2">
      <c r="A6" s="11"/>
      <c r="B6" s="3"/>
      <c r="C6" s="3"/>
      <c r="D6" s="11"/>
      <c r="E6" s="11"/>
    </row>
    <row r="7" spans="1:5" x14ac:dyDescent="0.2">
      <c r="A7" s="11" t="s">
        <v>39</v>
      </c>
      <c r="B7" s="3">
        <f>VLOOKUP(B5,{"Daily",365;"Weekly",52;"Bi-weekly",26;"Four-weekly",13;"Monthly",12;"Quarterly",4;"Half-yearly",2;"Annually",1},2,0)</f>
        <v>12</v>
      </c>
      <c r="C7" s="3"/>
      <c r="D7" s="11"/>
      <c r="E7" s="11"/>
    </row>
    <row r="8" spans="1:5" x14ac:dyDescent="0.2">
      <c r="A8" s="16" t="str">
        <f ca="1">"Formula used in "&amp;ADDRESS(ROW(B7),COLUMN(B7),4)&amp;"   &gt;&gt;&gt;   "&amp;_xlfn.FORMULATEXT(B7)</f>
        <v>Formula used in B7   &gt;&gt;&gt;   =VLOOKUP(B5,{"Daily",365;"Weekly",52;"Bi-weekly",26;"Four-weekly",13;"Monthly",12;"Quarterly",4;"Half-yearly",2;"Annually",1},2,0)</v>
      </c>
      <c r="B8" s="3"/>
      <c r="C8" s="3"/>
      <c r="D8" s="11"/>
      <c r="E8" s="11"/>
    </row>
    <row r="9" spans="1:5" x14ac:dyDescent="0.2">
      <c r="A9" s="11"/>
      <c r="B9" s="3"/>
      <c r="C9" s="3"/>
      <c r="D9" s="11"/>
      <c r="E9" s="11"/>
    </row>
    <row r="10" spans="1:5" x14ac:dyDescent="0.2">
      <c r="A10" s="11" t="s">
        <v>31</v>
      </c>
      <c r="B10" s="54">
        <f>EFFECT(B4,B7)</f>
        <v>0.12682503013196977</v>
      </c>
      <c r="C10" s="44" t="str">
        <f>"Annual Effective"</f>
        <v>Annual Effective</v>
      </c>
      <c r="D10" s="11"/>
      <c r="E10" s="11"/>
    </row>
    <row r="11" spans="1:5" x14ac:dyDescent="0.2">
      <c r="A11" s="16" t="str">
        <f ca="1">"Formula used in "&amp;ADDRESS(ROW(B10),COLUMN(B10),4)&amp;"   &gt;&gt;&gt;   "&amp;_xlfn.FORMULATEXT(B10)</f>
        <v>Formula used in B10   &gt;&gt;&gt;   =EFFECT(B4,B7)</v>
      </c>
      <c r="B11" s="3"/>
      <c r="C11" s="3"/>
      <c r="D11" s="16"/>
      <c r="E11" s="16"/>
    </row>
    <row r="12" spans="1:5" x14ac:dyDescent="0.2">
      <c r="A12" s="16"/>
      <c r="B12" s="3"/>
      <c r="C12" s="3"/>
      <c r="D12" s="16"/>
      <c r="E12" s="16"/>
    </row>
    <row r="13" spans="1:5" x14ac:dyDescent="0.2">
      <c r="A13" s="22" t="s">
        <v>17</v>
      </c>
      <c r="B13" s="3"/>
      <c r="C13" s="3"/>
      <c r="D13" s="16"/>
      <c r="E13" s="16"/>
    </row>
    <row r="14" spans="1:5" x14ac:dyDescent="0.2">
      <c r="A14" s="16"/>
      <c r="B14" s="3"/>
      <c r="C14" s="3"/>
      <c r="D14" s="16"/>
      <c r="E14" s="16"/>
    </row>
    <row r="15" spans="1:5" x14ac:dyDescent="0.2">
      <c r="A15" s="52" t="s">
        <v>106</v>
      </c>
      <c r="B15" s="3"/>
      <c r="C15" s="3"/>
      <c r="D15" s="16"/>
      <c r="E15" s="16"/>
    </row>
    <row r="16" spans="1:5" x14ac:dyDescent="0.2">
      <c r="A16" s="11" t="str">
        <f ca="1">"Formula in "&amp;ADDRESS(ROW(C4),COLUMN(C4),4)&amp;" is &gt;&gt;&gt;   "&amp;_xlfn.FORMULATEXT(C4)</f>
        <v>Formula in C4 is &gt;&gt;&gt;   =IF(ISNUMBER(B4),0,"Data input error")</v>
      </c>
      <c r="B16" s="3"/>
      <c r="C16" s="3"/>
      <c r="D16" s="16"/>
      <c r="E16" s="16"/>
    </row>
    <row r="17" spans="1:5" x14ac:dyDescent="0.2">
      <c r="A17" s="11" t="str">
        <f ca="1">"Formula in "&amp;ADDRESS(ROW(C5),COLUMN(C5),4)&amp;" is &gt;&gt;&gt;   "&amp;_xlfn.FORMULATEXT(C5)</f>
        <v>Formula in C5 is &gt;&gt;&gt;   =IF(OR(B5="Daily",B5="Weekly",B5="Bi-Weekly",B5="Four-weekly",B5="Monthly",B5="Quarterly",B5="Half-Yearly",B5="Annually"),0,"Data input error")</v>
      </c>
      <c r="B17" s="3"/>
      <c r="C17" s="3"/>
      <c r="D17" s="16"/>
      <c r="E17" s="16"/>
    </row>
    <row r="18" spans="1:5" x14ac:dyDescent="0.2">
      <c r="A18" s="16"/>
      <c r="B18" s="3"/>
      <c r="C18" s="3"/>
      <c r="D18" s="16"/>
      <c r="E18" s="16"/>
    </row>
  </sheetData>
  <conditionalFormatting sqref="C4:C5">
    <cfRule type="cellIs" dxfId="4" priority="1" operator="equal">
      <formula>0</formula>
    </cfRule>
  </conditionalFormatting>
  <dataValidations count="2">
    <dataValidation type="list" operator="greaterThan" allowBlank="1" showInputMessage="1" showErrorMessage="1" errorTitle="Data Input Error" error="Select the compounding frequency." promptTitle="Data Input Validation" prompt="Select the compounding frequency." sqref="B5" xr:uid="{00000000-0002-0000-0300-000000000000}">
      <formula1>"Daily,Weekly,Bi-weekly,Four-weekly,Monthly,Quarterly,Half-yearly,Annually"</formula1>
    </dataValidation>
    <dataValidation type="decimal" operator="greaterThan" allowBlank="1" showInputMessage="1" showErrorMessage="1" errorTitle="Data Input Error" error="Input the Nominal Rate of interest either as a decimal or by using the % symbol after the rate:_x000a__x000a_Example:_x000a_0.07_x000a_OR_x000a_7%" promptTitle="Data Input Validation" prompt="Input the Nominal Rate of interest either as a decimal or by using the % symbol after the rate:_x000a__x000a_Example:_x000a_0.07_x000a_OR_x000a_7%" sqref="B4" xr:uid="{00000000-0002-0000-0300-000001000000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39997558519241921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110</v>
      </c>
      <c r="B1" s="48"/>
      <c r="C1" s="48"/>
      <c r="D1" s="49"/>
      <c r="E1" s="49"/>
    </row>
    <row r="2" spans="1:5" ht="15" customHeight="1" x14ac:dyDescent="0.2">
      <c r="A2" s="4"/>
      <c r="B2" s="50"/>
      <c r="C2" s="51"/>
      <c r="D2" s="11"/>
      <c r="E2" s="11"/>
    </row>
    <row r="3" spans="1:5" ht="25.5" x14ac:dyDescent="0.2">
      <c r="A3" s="53" t="s">
        <v>27</v>
      </c>
      <c r="B3" s="50" t="s">
        <v>26</v>
      </c>
      <c r="C3" s="51" t="s">
        <v>25</v>
      </c>
      <c r="D3" s="11"/>
      <c r="E3" s="11"/>
    </row>
    <row r="4" spans="1:5" x14ac:dyDescent="0.2">
      <c r="A4" s="11" t="s">
        <v>36</v>
      </c>
      <c r="B4" s="42">
        <v>0.12</v>
      </c>
      <c r="C4" s="11">
        <f>IF(ISNUMBER(B4),0,"Data input error")</f>
        <v>0</v>
      </c>
      <c r="D4" s="11"/>
      <c r="E4" s="11"/>
    </row>
    <row r="5" spans="1:5" x14ac:dyDescent="0.2">
      <c r="A5" s="11" t="s">
        <v>35</v>
      </c>
      <c r="B5" s="57" t="s">
        <v>22</v>
      </c>
      <c r="C5" s="11">
        <f>IF(OR(B5="Daily",B5="Weekly",B5="Bi-Weekly",B5="Four-weekly",B5="Monthly",B5="Quarterly",B5="Half-Yearly",B5="Annually"),0,"Data input error")</f>
        <v>0</v>
      </c>
      <c r="D5" s="11"/>
      <c r="E5" s="11"/>
    </row>
    <row r="6" spans="1:5" x14ac:dyDescent="0.2">
      <c r="A6" s="11" t="s">
        <v>38</v>
      </c>
      <c r="B6" s="57" t="s">
        <v>21</v>
      </c>
      <c r="C6" s="11">
        <f>IF(OR(B6="Daily",B6="Weekly",B6="Bi-Weekly",B6="Four-weekly",B6="Monthly",B6="Quarterly",B6="Half-Yearly",B6="Annually"),0,"Data input error")</f>
        <v>0</v>
      </c>
      <c r="D6" s="11"/>
      <c r="E6" s="11"/>
    </row>
    <row r="7" spans="1:5" x14ac:dyDescent="0.2">
      <c r="A7" s="11"/>
      <c r="B7" s="3"/>
      <c r="C7" s="3"/>
      <c r="D7" s="11"/>
      <c r="E7" s="11"/>
    </row>
    <row r="8" spans="1:5" x14ac:dyDescent="0.2">
      <c r="A8" s="11" t="s">
        <v>33</v>
      </c>
      <c r="B8" s="3">
        <f>VLOOKUP(B5,{"Daily",365;"Weekly",52;"Bi-weekly",26;"Four-weekly",13;"Monthly",12;"Quarterly",4;"Half-yearly",2;"Annually",1},2,0)</f>
        <v>12</v>
      </c>
      <c r="C8" s="3"/>
      <c r="D8" s="11"/>
      <c r="E8" s="11"/>
    </row>
    <row r="9" spans="1:5" x14ac:dyDescent="0.2">
      <c r="A9" s="11" t="s">
        <v>32</v>
      </c>
      <c r="B9" s="3">
        <f>VLOOKUP(B6,{"Daily",365;"Weekly",52;"Bi-weekly",26;"Four-weekly",13;"Monthly",12;"Quarterly",4;"Half-yearly",2;"Annually",1},2,0)</f>
        <v>365</v>
      </c>
      <c r="C9" s="3"/>
      <c r="D9" s="11"/>
      <c r="E9" s="11"/>
    </row>
    <row r="10" spans="1:5" x14ac:dyDescent="0.2">
      <c r="A10" s="11"/>
      <c r="B10" s="3"/>
      <c r="C10" s="3"/>
      <c r="D10" s="11"/>
      <c r="E10" s="11"/>
    </row>
    <row r="11" spans="1:5" x14ac:dyDescent="0.2">
      <c r="A11" s="11" t="s">
        <v>31</v>
      </c>
      <c r="B11" s="58">
        <f>((1+EFFECT(B4,B8))^(1/B9)-1)*B9</f>
        <v>0.11942350292693749</v>
      </c>
      <c r="C11" s="44" t="str">
        <f>"Nominal Compounded "&amp;B6</f>
        <v>Nominal Compounded Daily</v>
      </c>
      <c r="D11" s="11"/>
      <c r="E11" s="11"/>
    </row>
    <row r="12" spans="1:5" x14ac:dyDescent="0.2">
      <c r="A12" s="16" t="str">
        <f ca="1">"Formula used in "&amp;ADDRESS(ROW(B11),COLUMN(B11),4)&amp;"   &gt;&gt;&gt;   "&amp;_xlfn.FORMULATEXT(B11)</f>
        <v>Formula used in B11   &gt;&gt;&gt;   =((1+EFFECT(B4,B8))^(1/B9)-1)*B9</v>
      </c>
      <c r="B12" s="3"/>
      <c r="C12" s="3"/>
      <c r="D12" s="16"/>
      <c r="E12" s="16"/>
    </row>
    <row r="13" spans="1:5" x14ac:dyDescent="0.2">
      <c r="A13" s="16"/>
      <c r="B13" s="3"/>
      <c r="C13" s="3"/>
      <c r="D13" s="16"/>
      <c r="E13" s="16"/>
    </row>
    <row r="14" spans="1:5" x14ac:dyDescent="0.2">
      <c r="A14" s="16" t="s">
        <v>37</v>
      </c>
      <c r="B14" s="58"/>
      <c r="C14" s="3"/>
      <c r="D14" s="16"/>
      <c r="E14" s="16"/>
    </row>
    <row r="15" spans="1:5" x14ac:dyDescent="0.2">
      <c r="A15" s="16"/>
      <c r="B15" s="58"/>
      <c r="C15" s="3"/>
      <c r="D15" s="16"/>
      <c r="E15" s="16"/>
    </row>
    <row r="16" spans="1:5" x14ac:dyDescent="0.2">
      <c r="A16" s="16" t="str">
        <f>"Nominal equivalent compounded "&amp;B6</f>
        <v>Nominal equivalent compounded Daily</v>
      </c>
      <c r="B16" s="58">
        <f>NOMINAL(EFFECT(B4,B8),B9)</f>
        <v>0.11942350292693749</v>
      </c>
      <c r="C16" s="3" t="str">
        <f>"Nominal Compounded "&amp;B6</f>
        <v>Nominal Compounded Daily</v>
      </c>
      <c r="D16" s="16"/>
      <c r="E16" s="16"/>
    </row>
    <row r="17" spans="1:5" x14ac:dyDescent="0.2">
      <c r="A17" s="16" t="str">
        <f ca="1">"Formula used in "&amp;ADDRESS(ROW(B16),COLUMN(B16),4)&amp;"   &gt;&gt;&gt;   "&amp;_xlfn.FORMULATEXT(B16)</f>
        <v>Formula used in B16   &gt;&gt;&gt;   =NOMINAL(EFFECT(B4,B8),B9)</v>
      </c>
      <c r="B17" s="58"/>
      <c r="C17" s="3"/>
      <c r="D17" s="16"/>
      <c r="E17" s="16"/>
    </row>
    <row r="18" spans="1:5" x14ac:dyDescent="0.2">
      <c r="A18" s="16"/>
      <c r="B18" s="3"/>
      <c r="C18" s="3"/>
      <c r="D18" s="16"/>
      <c r="E18" s="16"/>
    </row>
    <row r="19" spans="1:5" x14ac:dyDescent="0.2">
      <c r="A19" s="22" t="s">
        <v>17</v>
      </c>
      <c r="B19" s="3"/>
      <c r="C19" s="3"/>
      <c r="D19" s="16"/>
      <c r="E19" s="16"/>
    </row>
    <row r="20" spans="1:5" x14ac:dyDescent="0.2">
      <c r="A20" s="16"/>
      <c r="B20" s="58"/>
      <c r="C20" s="3"/>
      <c r="D20" s="16"/>
      <c r="E20" s="16"/>
    </row>
    <row r="21" spans="1:5" x14ac:dyDescent="0.2">
      <c r="A21" s="52" t="s">
        <v>24</v>
      </c>
      <c r="B21" s="58"/>
      <c r="C21" s="3"/>
      <c r="D21" s="16"/>
      <c r="E21" s="16"/>
    </row>
    <row r="22" spans="1:5" x14ac:dyDescent="0.2">
      <c r="A22" s="11" t="str">
        <f ca="1">"Formula in "&amp;ADDRESS(ROW(C4),COLUMN(C4),4)&amp;" is &gt;&gt;&gt;   "&amp;_xlfn.FORMULATEXT(C4)</f>
        <v>Formula in C4 is &gt;&gt;&gt;   =IF(ISNUMBER(B4),0,"Data input error")</v>
      </c>
      <c r="B22" s="58"/>
      <c r="C22" s="3"/>
      <c r="D22" s="16"/>
      <c r="E22" s="16"/>
    </row>
    <row r="23" spans="1:5" x14ac:dyDescent="0.2">
      <c r="A23" s="11" t="str">
        <f ca="1">"Formula in "&amp;ADDRESS(ROW(C5),COLUMN(C5),4)&amp;" is &gt;&gt;&gt;   "&amp;_xlfn.FORMULATEXT(C5)</f>
        <v>Formula in C5 is &gt;&gt;&gt;   =IF(OR(B5="Daily",B5="Weekly",B5="Bi-Weekly",B5="Four-weekly",B5="Monthly",B5="Quarterly",B5="Half-Yearly",B5="Annually"),0,"Data input error")</v>
      </c>
      <c r="B23" s="58"/>
      <c r="C23" s="3"/>
      <c r="D23" s="16"/>
      <c r="E23" s="16"/>
    </row>
    <row r="24" spans="1:5" x14ac:dyDescent="0.2">
      <c r="A24" s="11" t="str">
        <f ca="1">"Formula in "&amp;ADDRESS(ROW(C6),COLUMN(C6),4)&amp;" is &gt;&gt;&gt;   "&amp;_xlfn.FORMULATEXT(C6)</f>
        <v>Formula in C6 is &gt;&gt;&gt;   =IF(OR(B6="Daily",B6="Weekly",B6="Bi-Weekly",B6="Four-weekly",B6="Monthly",B6="Quarterly",B6="Half-Yearly",B6="Annually"),0,"Data input error")</v>
      </c>
      <c r="B24" s="58"/>
      <c r="C24" s="3"/>
      <c r="D24" s="16"/>
      <c r="E24" s="16"/>
    </row>
    <row r="25" spans="1:5" x14ac:dyDescent="0.2">
      <c r="A25" s="11"/>
      <c r="B25" s="58"/>
      <c r="C25" s="3"/>
      <c r="D25" s="16"/>
      <c r="E25" s="16"/>
    </row>
  </sheetData>
  <conditionalFormatting sqref="C4:C6">
    <cfRule type="cellIs" dxfId="3" priority="1" operator="equal">
      <formula>0</formula>
    </cfRule>
  </conditionalFormatting>
  <dataValidations count="2">
    <dataValidation type="list" operator="greaterThan" allowBlank="1" showInputMessage="1" showErrorMessage="1" errorTitle="Data Input Error" error="Select the compounding frequency." promptTitle="Data Input Validation" prompt="Select the compounding frequency." sqref="B5:B6" xr:uid="{00000000-0002-0000-0400-000000000000}">
      <formula1>"Daily,Weekly,Bi-weekly,Four-weekly,Monthly,Quarterly,Half-yearly,Annually"</formula1>
    </dataValidation>
    <dataValidation type="decimal" operator="greaterThan" allowBlank="1" showInputMessage="1" showErrorMessage="1" errorTitle="Data Input Error" error="Input the Nominal Rate of interest either as a decimal or by using the % symbol after the rate:_x000a__x000a_Example:_x000a_0.07_x000a_OR_x000a_7%" promptTitle="Data Input Validation" prompt="Input the Nominal Rate of interest either as a decimal or by using the % symbol after the rate:_x000a__x000a_Example:_x000a_0.07_x000a_OR_x000a_7%" sqref="B4" xr:uid="{00000000-0002-0000-0400-000001000000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 tint="0.39997558519241921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111</v>
      </c>
      <c r="B1" s="48"/>
      <c r="C1" s="48"/>
      <c r="D1" s="49"/>
      <c r="E1" s="49"/>
    </row>
    <row r="2" spans="1:5" ht="15" customHeight="1" x14ac:dyDescent="0.2">
      <c r="A2" s="4"/>
      <c r="B2" s="50"/>
      <c r="C2" s="51"/>
      <c r="D2" s="11"/>
      <c r="E2" s="11"/>
    </row>
    <row r="3" spans="1:5" ht="25.5" x14ac:dyDescent="0.2">
      <c r="A3" s="53" t="s">
        <v>27</v>
      </c>
      <c r="B3" s="50" t="s">
        <v>26</v>
      </c>
      <c r="C3" s="51" t="s">
        <v>25</v>
      </c>
      <c r="D3" s="11"/>
      <c r="E3" s="11"/>
    </row>
    <row r="4" spans="1:5" x14ac:dyDescent="0.2">
      <c r="A4" s="11" t="s">
        <v>36</v>
      </c>
      <c r="B4" s="42">
        <v>0.12</v>
      </c>
      <c r="C4" s="11">
        <f>IF(ISNUMBER(B4),0,"Data input error")</f>
        <v>0</v>
      </c>
      <c r="D4" s="11"/>
      <c r="E4" s="11"/>
    </row>
    <row r="5" spans="1:5" x14ac:dyDescent="0.2">
      <c r="A5" s="11" t="s">
        <v>35</v>
      </c>
      <c r="B5" s="57" t="s">
        <v>22</v>
      </c>
      <c r="C5" s="11">
        <f>IF(OR(B5="Daily",B5="Weekly",B5="Bi-Weekly",B5="Four-weekly",B5="Monthly",B5="Quarterly",B5="Half-Yearly",B5="Annually"),0,"Data input error")</f>
        <v>0</v>
      </c>
      <c r="D5" s="11"/>
      <c r="E5" s="11"/>
    </row>
    <row r="6" spans="1:5" x14ac:dyDescent="0.2">
      <c r="A6" s="11" t="s">
        <v>34</v>
      </c>
      <c r="B6" s="57" t="s">
        <v>21</v>
      </c>
      <c r="C6" s="11">
        <f>IF(OR(B6="Daily",B6="Weekly",B6="Bi-Weekly",B6="Four-weekly",B6="Monthly",B6="Quarterly",B6="Half-Yearly",B6="Annually"),0,"Data input error")</f>
        <v>0</v>
      </c>
      <c r="D6" s="11"/>
      <c r="E6" s="11"/>
    </row>
    <row r="7" spans="1:5" x14ac:dyDescent="0.2">
      <c r="A7" s="11"/>
      <c r="B7" s="3"/>
      <c r="C7" s="3"/>
      <c r="D7" s="11"/>
      <c r="E7" s="11"/>
    </row>
    <row r="8" spans="1:5" x14ac:dyDescent="0.2">
      <c r="A8" s="11" t="s">
        <v>33</v>
      </c>
      <c r="B8" s="3">
        <f>VLOOKUP(B5,{"Daily",365;"Weekly",52;"Bi-weekly",26;"Four-weekly",13;"Monthly",12;"Quarterly",4;"Half-yearly",2;"Annually",1},2,0)</f>
        <v>12</v>
      </c>
      <c r="C8" s="3"/>
      <c r="D8" s="11"/>
      <c r="E8" s="11"/>
    </row>
    <row r="9" spans="1:5" x14ac:dyDescent="0.2">
      <c r="A9" s="11" t="s">
        <v>32</v>
      </c>
      <c r="B9" s="3">
        <f>VLOOKUP(B6,{"Daily",365;"Weekly",52;"Bi-weekly",26;"Four-weekly",13;"Monthly",12;"Quarterly",4;"Half-yearly",2;"Annually",1},2,0)</f>
        <v>365</v>
      </c>
      <c r="C9" s="3"/>
      <c r="D9" s="11"/>
      <c r="E9" s="11"/>
    </row>
    <row r="10" spans="1:5" x14ac:dyDescent="0.2">
      <c r="A10" s="11"/>
      <c r="B10" s="3"/>
      <c r="C10" s="3"/>
      <c r="D10" s="11"/>
      <c r="E10" s="11"/>
    </row>
    <row r="11" spans="1:5" x14ac:dyDescent="0.2">
      <c r="A11" s="11" t="s">
        <v>31</v>
      </c>
      <c r="B11" s="58">
        <f>(1+EFFECT(B4,B8))^(1/B9)-1</f>
        <v>3.2718767925188352E-4</v>
      </c>
      <c r="C11" s="44" t="str">
        <f>"Effective Rate "&amp;B6</f>
        <v>Effective Rate Daily</v>
      </c>
      <c r="D11" s="11"/>
      <c r="E11" s="11"/>
    </row>
    <row r="12" spans="1:5" x14ac:dyDescent="0.2">
      <c r="A12" s="16" t="str">
        <f ca="1">"Formula used in "&amp;ADDRESS(ROW(B11),COLUMN(B11),4)&amp;"   &gt;&gt;&gt;   "&amp;_xlfn.FORMULATEXT(B11)</f>
        <v>Formula used in B11   &gt;&gt;&gt;   =(1+EFFECT(B4,B8))^(1/B9)-1</v>
      </c>
      <c r="B12" s="3"/>
      <c r="C12" s="3"/>
      <c r="D12" s="16"/>
      <c r="E12" s="16"/>
    </row>
    <row r="13" spans="1:5" x14ac:dyDescent="0.2">
      <c r="A13" s="16"/>
      <c r="B13" s="3"/>
      <c r="C13" s="3"/>
      <c r="D13" s="16"/>
      <c r="E13" s="16"/>
    </row>
    <row r="14" spans="1:5" x14ac:dyDescent="0.2">
      <c r="A14" s="16" t="s">
        <v>30</v>
      </c>
      <c r="B14" s="58"/>
      <c r="C14" s="3"/>
      <c r="D14" s="16"/>
      <c r="E14" s="16"/>
    </row>
    <row r="15" spans="1:5" x14ac:dyDescent="0.2">
      <c r="A15" s="16"/>
      <c r="B15" s="58"/>
      <c r="C15" s="3"/>
      <c r="D15" s="16"/>
      <c r="E15" s="16"/>
    </row>
    <row r="16" spans="1:5" x14ac:dyDescent="0.2">
      <c r="A16" s="16" t="str">
        <f>"Nominal equivalent compounded "&amp;B6</f>
        <v>Nominal equivalent compounded Daily</v>
      </c>
      <c r="B16" s="58">
        <f>NOMINAL(EFFECT(B4,B8),B9)/B9</f>
        <v>3.2718767925188352E-4</v>
      </c>
      <c r="C16" s="3" t="str">
        <f>"Effective Rate "&amp;B6</f>
        <v>Effective Rate Daily</v>
      </c>
      <c r="D16" s="16"/>
      <c r="E16" s="16"/>
    </row>
    <row r="17" spans="1:5" x14ac:dyDescent="0.2">
      <c r="A17" s="16" t="str">
        <f ca="1">"Formula used in "&amp;ADDRESS(ROW(B16),COLUMN(B16),4)&amp;"   &gt;&gt;&gt;   "&amp;_xlfn.FORMULATEXT(B16)</f>
        <v>Formula used in B16   &gt;&gt;&gt;   =NOMINAL(EFFECT(B4,B8),B9)/B9</v>
      </c>
      <c r="B17" s="58"/>
      <c r="C17" s="3"/>
      <c r="D17" s="16"/>
      <c r="E17" s="16"/>
    </row>
    <row r="18" spans="1:5" x14ac:dyDescent="0.2">
      <c r="A18" s="16"/>
      <c r="B18" s="3"/>
      <c r="C18" s="3"/>
      <c r="D18" s="16"/>
      <c r="E18" s="16"/>
    </row>
    <row r="19" spans="1:5" x14ac:dyDescent="0.2">
      <c r="A19" s="22" t="s">
        <v>17</v>
      </c>
      <c r="B19" s="3"/>
      <c r="C19" s="3"/>
      <c r="D19" s="16"/>
      <c r="E19" s="16"/>
    </row>
    <row r="20" spans="1:5" x14ac:dyDescent="0.2">
      <c r="A20" s="16"/>
      <c r="B20" s="3"/>
      <c r="C20" s="3"/>
      <c r="D20" s="16"/>
      <c r="E20" s="16"/>
    </row>
    <row r="21" spans="1:5" x14ac:dyDescent="0.2">
      <c r="A21" s="52" t="s">
        <v>24</v>
      </c>
      <c r="B21" s="3"/>
      <c r="C21" s="3"/>
      <c r="D21" s="16"/>
      <c r="E21" s="16"/>
    </row>
    <row r="22" spans="1:5" x14ac:dyDescent="0.2">
      <c r="A22" s="11" t="str">
        <f ca="1">"Formula in "&amp;ADDRESS(ROW(C4),COLUMN(C4),4)&amp;" is &gt;&gt;&gt;   "&amp;_xlfn.FORMULATEXT(C4)</f>
        <v>Formula in C4 is &gt;&gt;&gt;   =IF(ISNUMBER(B4),0,"Data input error")</v>
      </c>
      <c r="B22" s="3"/>
      <c r="C22" s="3"/>
      <c r="D22" s="16"/>
      <c r="E22" s="16"/>
    </row>
    <row r="23" spans="1:5" x14ac:dyDescent="0.2">
      <c r="A23" s="11" t="str">
        <f ca="1">"Formula in "&amp;ADDRESS(ROW(C5),COLUMN(C5),4)&amp;" is &gt;&gt;&gt;   "&amp;_xlfn.FORMULATEXT(C5)</f>
        <v>Formula in C5 is &gt;&gt;&gt;   =IF(OR(B5="Daily",B5="Weekly",B5="Bi-Weekly",B5="Four-weekly",B5="Monthly",B5="Quarterly",B5="Half-Yearly",B5="Annually"),0,"Data input error")</v>
      </c>
      <c r="B23" s="3"/>
      <c r="C23" s="3"/>
      <c r="D23" s="16"/>
      <c r="E23" s="16"/>
    </row>
    <row r="24" spans="1:5" x14ac:dyDescent="0.2">
      <c r="A24" s="11" t="str">
        <f ca="1">"Formula in "&amp;ADDRESS(ROW(C6),COLUMN(C6),4)&amp;" is &gt;&gt;&gt;   "&amp;_xlfn.FORMULATEXT(C6)</f>
        <v>Formula in C6 is &gt;&gt;&gt;   =IF(OR(B6="Daily",B6="Weekly",B6="Bi-Weekly",B6="Four-weekly",B6="Monthly",B6="Quarterly",B6="Half-Yearly",B6="Annually"),0,"Data input error")</v>
      </c>
      <c r="B24" s="3"/>
      <c r="C24" s="3"/>
      <c r="D24" s="16"/>
      <c r="E24" s="16"/>
    </row>
    <row r="25" spans="1:5" x14ac:dyDescent="0.2">
      <c r="A25" s="16"/>
      <c r="B25" s="3"/>
      <c r="C25" s="3"/>
      <c r="D25" s="16"/>
      <c r="E25" s="16"/>
    </row>
  </sheetData>
  <conditionalFormatting sqref="C4:C6">
    <cfRule type="cellIs" dxfId="2" priority="1" operator="equal">
      <formula>0</formula>
    </cfRule>
  </conditionalFormatting>
  <dataValidations count="2">
    <dataValidation type="list" operator="greaterThan" allowBlank="1" showInputMessage="1" showErrorMessage="1" errorTitle="Data Input Error" error="Select the compounding frequency." promptTitle="Data Input Validation" prompt="Select the compounding frequency." sqref="B5:B6" xr:uid="{00000000-0002-0000-0500-000000000000}">
      <formula1>"Daily,Weekly,Bi-weekly,Four-weekly,Monthly,Quarterly,Half-yearly,Annually"</formula1>
    </dataValidation>
    <dataValidation type="decimal" operator="greaterThan" allowBlank="1" showInputMessage="1" showErrorMessage="1" errorTitle="Data Input Error" error="Input the Nominal Rate of interest either as a decimal or by using the % symbol after the rate:_x000a__x000a_Example:_x000a_0.07_x000a_OR_x000a_7%" promptTitle="Data Input Validation" prompt="Input the Nominal Rate of interest either as a decimal or by using the % symbol after the rate:_x000a__x000a_Example:_x000a_0.07_x000a_OR_x000a_7%" sqref="B4" xr:uid="{00000000-0002-0000-0500-000001000000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4" tint="0.39997558519241921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112</v>
      </c>
      <c r="B1" s="48"/>
      <c r="C1" s="48"/>
      <c r="D1" s="49"/>
      <c r="E1" s="49"/>
    </row>
    <row r="2" spans="1:5" ht="15" customHeight="1" x14ac:dyDescent="0.2">
      <c r="A2" s="4"/>
      <c r="B2" s="50"/>
      <c r="C2" s="51"/>
      <c r="D2" s="11"/>
      <c r="E2" s="11"/>
    </row>
    <row r="3" spans="1:5" ht="25.5" x14ac:dyDescent="0.2">
      <c r="A3" s="53" t="s">
        <v>27</v>
      </c>
      <c r="B3" s="50" t="s">
        <v>26</v>
      </c>
      <c r="C3" s="51" t="s">
        <v>25</v>
      </c>
      <c r="D3" s="11"/>
      <c r="E3" s="11"/>
    </row>
    <row r="4" spans="1:5" x14ac:dyDescent="0.2">
      <c r="A4" s="11" t="s">
        <v>23</v>
      </c>
      <c r="B4" s="59">
        <v>1.0125E-2</v>
      </c>
      <c r="C4" s="11">
        <f>IF(ISNUMBER(B4),0,"Data input error")</f>
        <v>0</v>
      </c>
      <c r="D4" s="11"/>
      <c r="E4" s="11"/>
    </row>
    <row r="5" spans="1:5" x14ac:dyDescent="0.2">
      <c r="A5" s="11" t="s">
        <v>20</v>
      </c>
      <c r="B5" s="57" t="s">
        <v>22</v>
      </c>
      <c r="C5" s="11">
        <f>IF(OR(B5="Daily",B5="Weekly",B5="Bi-Weekly",B5="Four-weekly",B5="Monthly",B5="Quarterly",B5="Half-Yearly",B5="Annually"),0,"Data input error")</f>
        <v>0</v>
      </c>
      <c r="D5" s="11"/>
      <c r="E5" s="11"/>
    </row>
    <row r="6" spans="1:5" x14ac:dyDescent="0.2">
      <c r="A6" s="11" t="s">
        <v>29</v>
      </c>
      <c r="B6" s="57" t="s">
        <v>21</v>
      </c>
      <c r="C6" s="11"/>
      <c r="D6" s="11"/>
      <c r="E6" s="11"/>
    </row>
    <row r="7" spans="1:5" x14ac:dyDescent="0.2">
      <c r="A7" s="11"/>
      <c r="B7" s="3"/>
      <c r="C7" s="3"/>
      <c r="D7" s="11"/>
      <c r="E7" s="11"/>
    </row>
    <row r="8" spans="1:5" x14ac:dyDescent="0.2">
      <c r="A8" s="11" t="s">
        <v>20</v>
      </c>
      <c r="B8" s="3">
        <f>VLOOKUP(B5,{"Daily",365;"Weekly",52;"Bi-weekly",26;"Four-weekly",13;"Monthly",12;"Quarterly",4;"Half-yearly",2;"Annually",1},2,0)</f>
        <v>12</v>
      </c>
      <c r="C8" s="3"/>
      <c r="D8" s="11"/>
      <c r="E8" s="11"/>
    </row>
    <row r="9" spans="1:5" x14ac:dyDescent="0.2">
      <c r="A9" s="3" t="str">
        <f ca="1">"Formula in "&amp;ADDRESS(ROW(B8),COLUMN(B8),4)&amp;" &gt;&gt;&gt;   "&amp;_xlfn.FORMULATEXT(B8)</f>
        <v>Formula in B8 &gt;&gt;&gt;   =VLOOKUP(B5,{"Daily",365;"Weekly",52;"Bi-weekly",26;"Four-weekly",13;"Monthly",12;"Quarterly",4;"Half-yearly",2;"Annually",1},2,0)</v>
      </c>
      <c r="B9" s="3"/>
      <c r="C9" s="3"/>
      <c r="D9" s="11"/>
      <c r="E9" s="11"/>
    </row>
    <row r="10" spans="1:5" x14ac:dyDescent="0.2">
      <c r="A10" s="11"/>
      <c r="B10" s="3"/>
      <c r="C10" s="3"/>
      <c r="D10" s="11"/>
      <c r="E10" s="11"/>
    </row>
    <row r="11" spans="1:5" x14ac:dyDescent="0.2">
      <c r="A11" s="11" t="s">
        <v>29</v>
      </c>
      <c r="B11" s="3">
        <f>VLOOKUP(B6,{"Daily",365;"Weekly",52;"Bi-weekly",26;"Four-weekly",13;"Monthly",12;"Quarterly",4;"Half-yearly",2;"Annually",1},2,0)</f>
        <v>365</v>
      </c>
      <c r="C11" s="3"/>
      <c r="D11" s="11"/>
      <c r="E11" s="11"/>
    </row>
    <row r="12" spans="1:5" x14ac:dyDescent="0.2">
      <c r="A12" s="3" t="str">
        <f ca="1">"Formula in "&amp;ADDRESS(ROW(B11),COLUMN(B11),4)&amp;" &gt;&gt;&gt;   "&amp;_xlfn.FORMULATEXT(B11)</f>
        <v>Formula in B11 &gt;&gt;&gt;   =VLOOKUP(B6,{"Daily",365;"Weekly",52;"Bi-weekly",26;"Four-weekly",13;"Monthly",12;"Quarterly",4;"Half-yearly",2;"Annually",1},2,0)</v>
      </c>
      <c r="B12" s="3"/>
      <c r="C12" s="3"/>
      <c r="D12" s="11"/>
      <c r="E12" s="11"/>
    </row>
    <row r="13" spans="1:5" x14ac:dyDescent="0.2">
      <c r="A13" s="11"/>
      <c r="B13" s="3"/>
      <c r="C13" s="3"/>
      <c r="D13" s="11"/>
      <c r="E13" s="11"/>
    </row>
    <row r="14" spans="1:5" x14ac:dyDescent="0.2">
      <c r="A14" s="11"/>
      <c r="B14" s="3"/>
      <c r="C14" s="3"/>
      <c r="D14" s="11"/>
      <c r="E14" s="11"/>
    </row>
    <row r="15" spans="1:5" x14ac:dyDescent="0.2">
      <c r="A15" s="53" t="s">
        <v>28</v>
      </c>
      <c r="B15" s="58">
        <f>NOMINAL(EFFECT(B4*B8,B8),B11)</f>
        <v>0.12090904846093098</v>
      </c>
      <c r="C15" s="3" t="str">
        <f>"Nominal Compounded "&amp;B6</f>
        <v>Nominal Compounded Daily</v>
      </c>
      <c r="D15" s="11"/>
      <c r="E15" s="11"/>
    </row>
    <row r="16" spans="1:5" x14ac:dyDescent="0.2">
      <c r="A16" s="16" t="str">
        <f ca="1">"Formula used in "&amp;ADDRESS(ROW(B15),COLUMN(B15),4)&amp;"   &gt;&gt;&gt;   "&amp;_xlfn.FORMULATEXT(B15)</f>
        <v>Formula used in B15   &gt;&gt;&gt;   =NOMINAL(EFFECT(B4*B8,B8),B11)</v>
      </c>
      <c r="B16" s="3"/>
      <c r="C16" s="3"/>
      <c r="D16" s="11"/>
      <c r="E16" s="11"/>
    </row>
    <row r="17" spans="1:5" x14ac:dyDescent="0.2">
      <c r="A17" s="16"/>
      <c r="B17" s="3"/>
      <c r="C17" s="3"/>
      <c r="D17" s="16"/>
      <c r="E17" s="16"/>
    </row>
    <row r="18" spans="1:5" x14ac:dyDescent="0.2">
      <c r="A18" s="22" t="s">
        <v>17</v>
      </c>
      <c r="B18" s="3"/>
      <c r="C18" s="3"/>
      <c r="D18" s="16"/>
      <c r="E18" s="16"/>
    </row>
    <row r="19" spans="1:5" x14ac:dyDescent="0.2">
      <c r="A19" s="16"/>
      <c r="B19" s="3"/>
      <c r="C19" s="3"/>
      <c r="D19" s="11"/>
      <c r="E19" s="11"/>
    </row>
    <row r="20" spans="1:5" x14ac:dyDescent="0.2">
      <c r="A20" s="52" t="s">
        <v>24</v>
      </c>
      <c r="B20" s="3"/>
      <c r="C20" s="3"/>
      <c r="D20" s="11"/>
      <c r="E20" s="11"/>
    </row>
    <row r="21" spans="1:5" x14ac:dyDescent="0.2">
      <c r="A21" s="11" t="str">
        <f ca="1">"Formula in "&amp;ADDRESS(ROW(C4),COLUMN(C4),4)&amp;" is &gt;&gt;&gt;   "&amp;_xlfn.FORMULATEXT(C4)</f>
        <v>Formula in C4 is &gt;&gt;&gt;   =IF(ISNUMBER(B4),0,"Data input error")</v>
      </c>
      <c r="B21" s="3"/>
      <c r="C21" s="3"/>
      <c r="D21" s="11"/>
      <c r="E21" s="11"/>
    </row>
    <row r="22" spans="1:5" x14ac:dyDescent="0.2">
      <c r="A22" s="11" t="str">
        <f ca="1">"Formula in "&amp;ADDRESS(ROW(C5),COLUMN(C5),4)&amp;" is &gt;&gt;&gt;   "&amp;_xlfn.FORMULATEXT(C5)</f>
        <v>Formula in C5 is &gt;&gt;&gt;   =IF(OR(B5="Daily",B5="Weekly",B5="Bi-Weekly",B5="Four-weekly",B5="Monthly",B5="Quarterly",B5="Half-Yearly",B5="Annually"),0,"Data input error")</v>
      </c>
      <c r="B22" s="3"/>
      <c r="C22" s="3"/>
      <c r="D22" s="11"/>
      <c r="E22" s="11"/>
    </row>
    <row r="23" spans="1:5" x14ac:dyDescent="0.2">
      <c r="A23" s="16"/>
      <c r="B23" s="3"/>
      <c r="C23" s="3"/>
      <c r="D23" s="11"/>
      <c r="E23" s="11"/>
    </row>
    <row r="24" spans="1:5" x14ac:dyDescent="0.2">
      <c r="A24" s="16"/>
      <c r="B24" s="3"/>
      <c r="C24" s="3"/>
      <c r="D24" s="11"/>
      <c r="E24" s="11"/>
    </row>
  </sheetData>
  <conditionalFormatting sqref="C4:C6">
    <cfRule type="cellIs" dxfId="1" priority="1" operator="equal">
      <formula>0</formula>
    </cfRule>
  </conditionalFormatting>
  <dataValidations count="2">
    <dataValidation type="list" operator="greaterThan" allowBlank="1" showInputMessage="1" showErrorMessage="1" errorTitle="Data Input Error" error="Select the compounding frequency." promptTitle="Data Input Validation" prompt="Select the compounding frequency." sqref="B5:B6" xr:uid="{00000000-0002-0000-0600-000000000000}">
      <formula1>"Daily,Weekly,Bi-weekly,Four-weekly,Monthly,Quarterly,Half-yearly,Annually"</formula1>
    </dataValidation>
    <dataValidation type="decimal" operator="greaterThan" allowBlank="1" showInputMessage="1" showErrorMessage="1" errorTitle="Data Input Error" error="Input the Nominal Rate of interest either as a decimal or by using the % symbol after the rate:_x000a__x000a_Example:_x000a_0.07_x000a_OR_x000a_7%" promptTitle="Data Input Validation" prompt="Input the Nominal Rate of interest either as a decimal or by using the % symbol after the rate:_x000a__x000a_Example:_x000a_0.07_x000a_OR_x000a_7%" sqref="B4" xr:uid="{00000000-0002-0000-0600-000001000000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4" tint="0.39997558519241921"/>
  </sheetPr>
  <dimension ref="A1:E2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113</v>
      </c>
      <c r="B1" s="48"/>
      <c r="C1" s="48"/>
      <c r="D1" s="49"/>
      <c r="E1" s="49"/>
    </row>
    <row r="2" spans="1:5" ht="15" customHeight="1" x14ac:dyDescent="0.2">
      <c r="A2" s="4"/>
      <c r="B2" s="50"/>
      <c r="C2" s="51"/>
      <c r="D2" s="11"/>
      <c r="E2" s="11"/>
    </row>
    <row r="3" spans="1:5" ht="25.5" x14ac:dyDescent="0.2">
      <c r="A3" s="53" t="s">
        <v>27</v>
      </c>
      <c r="B3" s="50" t="s">
        <v>26</v>
      </c>
      <c r="C3" s="51" t="s">
        <v>25</v>
      </c>
      <c r="D3" s="11"/>
      <c r="E3" s="11"/>
    </row>
    <row r="4" spans="1:5" x14ac:dyDescent="0.2">
      <c r="A4" s="11" t="s">
        <v>23</v>
      </c>
      <c r="B4" s="59">
        <v>1.0125E-2</v>
      </c>
      <c r="C4" s="11">
        <f>IF(ISNUMBER(B4),0,"Data input error")</f>
        <v>0</v>
      </c>
      <c r="D4" s="11"/>
      <c r="E4" s="11"/>
    </row>
    <row r="5" spans="1:5" x14ac:dyDescent="0.2">
      <c r="A5" s="11" t="s">
        <v>20</v>
      </c>
      <c r="B5" s="57" t="s">
        <v>22</v>
      </c>
      <c r="C5" s="11">
        <f>IF(OR(B5="Daily",B5="Weekly",B5="Bi-Weekly",B5="Four-weekly",B5="Monthly",B5="Quarterly",B5="Half-Yearly",B5="Annually"),0,"Data input error")</f>
        <v>0</v>
      </c>
      <c r="D5" s="11"/>
      <c r="E5" s="11"/>
    </row>
    <row r="6" spans="1:5" x14ac:dyDescent="0.2">
      <c r="A6" s="11" t="s">
        <v>19</v>
      </c>
      <c r="B6" s="57" t="s">
        <v>21</v>
      </c>
      <c r="C6" s="11"/>
      <c r="D6" s="11"/>
      <c r="E6" s="11"/>
    </row>
    <row r="7" spans="1:5" x14ac:dyDescent="0.2">
      <c r="A7" s="11"/>
      <c r="B7" s="3"/>
      <c r="C7" s="3"/>
      <c r="D7" s="11"/>
      <c r="E7" s="11"/>
    </row>
    <row r="8" spans="1:5" x14ac:dyDescent="0.2">
      <c r="A8" s="11" t="s">
        <v>20</v>
      </c>
      <c r="B8" s="3">
        <f>VLOOKUP(B5,{"Daily",365;"Weekly",52;"Bi-weekly",26;"Four-weekly",13;"Monthly",12;"Quarterly",4;"Half-yearly",2;"Annually",1},2,0)</f>
        <v>12</v>
      </c>
      <c r="C8" s="3"/>
      <c r="D8" s="11"/>
      <c r="E8" s="11"/>
    </row>
    <row r="9" spans="1:5" x14ac:dyDescent="0.2">
      <c r="A9" s="3" t="str">
        <f ca="1">"Formula in "&amp;ADDRESS(ROW(B8),COLUMN(B8),4)&amp;" &gt;&gt;&gt;   "&amp;_xlfn.FORMULATEXT(B8)</f>
        <v>Formula in B8 &gt;&gt;&gt;   =VLOOKUP(B5,{"Daily",365;"Weekly",52;"Bi-weekly",26;"Four-weekly",13;"Monthly",12;"Quarterly",4;"Half-yearly",2;"Annually",1},2,0)</v>
      </c>
      <c r="B9" s="3"/>
      <c r="C9" s="3"/>
      <c r="D9" s="11"/>
      <c r="E9" s="11"/>
    </row>
    <row r="10" spans="1:5" x14ac:dyDescent="0.2">
      <c r="A10" s="11"/>
      <c r="B10" s="3"/>
      <c r="C10" s="3"/>
      <c r="D10" s="11"/>
      <c r="E10" s="11"/>
    </row>
    <row r="11" spans="1:5" x14ac:dyDescent="0.2">
      <c r="A11" s="11" t="s">
        <v>19</v>
      </c>
      <c r="B11" s="3">
        <f>VLOOKUP(B6,{"Daily",365;"Weekly",52;"Bi-weekly",26;"Four-weekly",13;"Monthly",12;"Quarterly",4;"Half-yearly",2;"Annually",1},2,0)</f>
        <v>365</v>
      </c>
      <c r="C11" s="3"/>
      <c r="D11" s="11"/>
      <c r="E11" s="11"/>
    </row>
    <row r="12" spans="1:5" x14ac:dyDescent="0.2">
      <c r="A12" s="3" t="str">
        <f ca="1">"Formula in "&amp;ADDRESS(ROW(B11),COLUMN(B11),4)&amp;" &gt;&gt;&gt;   "&amp;_xlfn.FORMULATEXT(B11)</f>
        <v>Formula in B11 &gt;&gt;&gt;   =VLOOKUP(B6,{"Daily",365;"Weekly",52;"Bi-weekly",26;"Four-weekly",13;"Monthly",12;"Quarterly",4;"Half-yearly",2;"Annually",1},2,0)</v>
      </c>
      <c r="B12" s="3"/>
      <c r="C12" s="3"/>
      <c r="D12" s="11"/>
      <c r="E12" s="11"/>
    </row>
    <row r="13" spans="1:5" x14ac:dyDescent="0.2">
      <c r="A13" s="11"/>
      <c r="B13" s="3"/>
      <c r="C13" s="3"/>
      <c r="D13" s="11"/>
      <c r="E13" s="11"/>
    </row>
    <row r="14" spans="1:5" x14ac:dyDescent="0.2">
      <c r="A14" s="11"/>
      <c r="B14" s="3"/>
      <c r="C14" s="3"/>
      <c r="D14" s="11"/>
      <c r="E14" s="11"/>
    </row>
    <row r="15" spans="1:5" x14ac:dyDescent="0.2">
      <c r="A15" s="16" t="s">
        <v>18</v>
      </c>
      <c r="B15" s="58">
        <f>NOMINAL(EFFECT(B4*B8,B8),B11)/B11</f>
        <v>3.3125766701624926E-4</v>
      </c>
      <c r="C15" s="3" t="str">
        <f>"Effective Rate Compounded "&amp;B6</f>
        <v>Effective Rate Compounded Daily</v>
      </c>
      <c r="D15" s="11"/>
      <c r="E15" s="11"/>
    </row>
    <row r="16" spans="1:5" x14ac:dyDescent="0.2">
      <c r="A16" s="16" t="str">
        <f ca="1">"Formula used in "&amp;ADDRESS(ROW(B15),COLUMN(B15),4)&amp;"   &gt;&gt;&gt;   "&amp;_xlfn.FORMULATEXT(B15)</f>
        <v>Formula used in B15   &gt;&gt;&gt;   =NOMINAL(EFFECT(B4*B8,B8),B11)/B11</v>
      </c>
      <c r="B16" s="3"/>
      <c r="C16" s="3"/>
      <c r="D16" s="11"/>
      <c r="E16" s="11"/>
    </row>
    <row r="17" spans="1:5" x14ac:dyDescent="0.2">
      <c r="A17" s="16"/>
      <c r="B17" s="3"/>
      <c r="C17" s="3"/>
      <c r="D17" s="16"/>
      <c r="E17" s="16"/>
    </row>
    <row r="18" spans="1:5" x14ac:dyDescent="0.2">
      <c r="A18" s="22" t="s">
        <v>17</v>
      </c>
      <c r="B18" s="3"/>
      <c r="C18" s="3"/>
      <c r="D18" s="16"/>
      <c r="E18" s="16"/>
    </row>
    <row r="19" spans="1:5" x14ac:dyDescent="0.2">
      <c r="A19" s="16"/>
      <c r="B19" s="3"/>
      <c r="C19" s="3"/>
      <c r="D19" s="11"/>
      <c r="E19" s="11"/>
    </row>
    <row r="20" spans="1:5" x14ac:dyDescent="0.2">
      <c r="A20" s="52" t="s">
        <v>24</v>
      </c>
      <c r="B20" s="3"/>
      <c r="C20" s="3"/>
      <c r="D20" s="11"/>
      <c r="E20" s="11"/>
    </row>
    <row r="21" spans="1:5" x14ac:dyDescent="0.2">
      <c r="A21" s="11" t="str">
        <f ca="1">"Formula in "&amp;ADDRESS(ROW(C4),COLUMN(C4),4)&amp;" is &gt;&gt;&gt;   "&amp;_xlfn.FORMULATEXT(C4)</f>
        <v>Formula in C4 is &gt;&gt;&gt;   =IF(ISNUMBER(B4),0,"Data input error")</v>
      </c>
      <c r="B21" s="3"/>
      <c r="C21" s="3"/>
      <c r="D21" s="11"/>
      <c r="E21" s="11"/>
    </row>
    <row r="22" spans="1:5" x14ac:dyDescent="0.2">
      <c r="A22" s="11" t="str">
        <f ca="1">"Formula in "&amp;ADDRESS(ROW(C5),COLUMN(C5),4)&amp;" is &gt;&gt;&gt;   "&amp;_xlfn.FORMULATEXT(C5)</f>
        <v>Formula in C5 is &gt;&gt;&gt;   =IF(OR(B5="Daily",B5="Weekly",B5="Bi-Weekly",B5="Four-weekly",B5="Monthly",B5="Quarterly",B5="Half-Yearly",B5="Annually"),0,"Data input error")</v>
      </c>
      <c r="B22" s="3"/>
      <c r="C22" s="3"/>
      <c r="D22" s="11"/>
      <c r="E22" s="11"/>
    </row>
    <row r="23" spans="1:5" x14ac:dyDescent="0.2">
      <c r="A23" s="16"/>
      <c r="B23" s="3"/>
      <c r="C23" s="3"/>
      <c r="D23" s="11"/>
      <c r="E23" s="11"/>
    </row>
  </sheetData>
  <conditionalFormatting sqref="C4:C6">
    <cfRule type="cellIs" dxfId="0" priority="1" operator="equal">
      <formula>0</formula>
    </cfRule>
  </conditionalFormatting>
  <dataValidations count="2">
    <dataValidation type="list" operator="greaterThan" allowBlank="1" showInputMessage="1" showErrorMessage="1" errorTitle="Data Input Error" error="Select the compounding frequency." promptTitle="Data Input Validation" prompt="Select the compounding frequency." sqref="B5:B6" xr:uid="{00000000-0002-0000-0700-000000000000}">
      <formula1>"Daily,Weekly,Bi-weekly,Four-weekly,Monthly,Quarterly,Half-yearly,Annually"</formula1>
    </dataValidation>
    <dataValidation type="decimal" operator="greaterThan" allowBlank="1" showInputMessage="1" showErrorMessage="1" errorTitle="Data Input Error" error="Input the Nominal Rate of interest either as a decimal or by using the % symbol after the rate:_x000a__x000a_Example:_x000a_0.07_x000a_OR_x000a_7%" promptTitle="Data Input Validation" prompt="Input the Nominal Rate of interest either as a decimal or by using the % symbol after the rate:_x000a__x000a_Example:_x000a_0.07_x000a_OR_x000a_7%" sqref="B4" xr:uid="{00000000-0002-0000-0700-000001000000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EFFECT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2013-06-02T18:09:31Z</dcterms:created>
  <dcterms:modified xsi:type="dcterms:W3CDTF">2020-08-26T14:09:18Z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2107407994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